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8_{4B7E0025-1FE3-4969-B8C0-DE6AB31F5525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Dd2" sheetId="10" r:id="rId1"/>
    <sheet name="Dd2^Dd2" sheetId="9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9" l="1"/>
  <c r="B5" i="10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4" i="9"/>
  <c r="W3" i="9"/>
  <c r="C59" i="9" l="1"/>
  <c r="B127" i="10" l="1"/>
  <c r="C95" i="10" l="1"/>
  <c r="B4" i="10"/>
  <c r="D127" i="10" s="1"/>
  <c r="B124" i="10"/>
  <c r="B125" i="10" s="1"/>
  <c r="B126" i="10" s="1"/>
  <c r="B128" i="10" s="1"/>
  <c r="B120" i="10"/>
  <c r="B121" i="10" s="1"/>
  <c r="B122" i="10" s="1"/>
  <c r="B123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B101" i="10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4" i="10"/>
  <c r="B85" i="10" s="1"/>
  <c r="B86" i="10" s="1"/>
  <c r="B87" i="10" s="1"/>
  <c r="B88" i="10" s="1"/>
  <c r="B89" i="10" s="1"/>
  <c r="B90" i="10" s="1"/>
  <c r="B91" i="10" s="1"/>
  <c r="B92" i="10" s="1"/>
  <c r="B83" i="10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A66" i="10"/>
  <c r="A67" i="10" s="1"/>
  <c r="A68" i="10" s="1"/>
  <c r="A69" i="10" s="1"/>
  <c r="A70" i="10" s="1"/>
  <c r="A71" i="10" s="1"/>
  <c r="A72" i="10" s="1"/>
  <c r="A73" i="10" s="1"/>
  <c r="A74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01" i="9"/>
  <c r="B102" i="9" s="1"/>
  <c r="B103" i="9" s="1"/>
  <c r="B104" i="9" s="1"/>
  <c r="B105" i="9" s="1"/>
  <c r="B106" i="9" s="1"/>
  <c r="B107" i="9" s="1"/>
  <c r="B108" i="9" s="1"/>
  <c r="B109" i="9" s="1"/>
  <c r="B110" i="9" s="1"/>
  <c r="C131" i="9" l="1"/>
  <c r="C95" i="9"/>
  <c r="C77" i="9"/>
  <c r="C23" i="9"/>
  <c r="C41" i="9"/>
  <c r="C113" i="9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H74" i="10" s="1"/>
  <c r="E54" i="10"/>
  <c r="E51" i="10"/>
  <c r="E59" i="10"/>
  <c r="E56" i="10"/>
  <c r="E15" i="10"/>
  <c r="E14" i="10"/>
  <c r="E48" i="10"/>
  <c r="E36" i="10"/>
  <c r="E68" i="10"/>
  <c r="E129" i="10"/>
  <c r="E125" i="10"/>
  <c r="E12" i="10"/>
  <c r="F12" i="10" s="1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H91" i="10" s="1"/>
  <c r="E101" i="10"/>
  <c r="H101" i="10" s="1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H16" i="10" s="1"/>
  <c r="E32" i="10"/>
  <c r="E31" i="10"/>
  <c r="E49" i="10"/>
  <c r="I49" i="10" s="1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I12" i="10"/>
  <c r="H12" i="10"/>
  <c r="F16" i="10"/>
  <c r="A101" i="9"/>
  <c r="A102" i="9" s="1"/>
  <c r="A103" i="9" s="1"/>
  <c r="A104" i="9" s="1"/>
  <c r="A105" i="9" s="1"/>
  <c r="A106" i="9" s="1"/>
  <c r="A107" i="9" s="1"/>
  <c r="A108" i="9" s="1"/>
  <c r="A109" i="9" s="1"/>
  <c r="A110" i="9" s="1"/>
  <c r="A83" i="9"/>
  <c r="A84" i="9" s="1"/>
  <c r="A85" i="9" s="1"/>
  <c r="A86" i="9" s="1"/>
  <c r="A87" i="9" s="1"/>
  <c r="A88" i="9" s="1"/>
  <c r="A89" i="9" s="1"/>
  <c r="A90" i="9" s="1"/>
  <c r="A91" i="9" s="1"/>
  <c r="A92" i="9" s="1"/>
  <c r="A65" i="9"/>
  <c r="A66" i="9" s="1"/>
  <c r="A67" i="9" s="1"/>
  <c r="A68" i="9" s="1"/>
  <c r="A69" i="9" s="1"/>
  <c r="A70" i="9" s="1"/>
  <c r="A71" i="9" s="1"/>
  <c r="A72" i="9" s="1"/>
  <c r="A73" i="9" s="1"/>
  <c r="A74" i="9" s="1"/>
  <c r="A47" i="9"/>
  <c r="A48" i="9" s="1"/>
  <c r="A49" i="9" s="1"/>
  <c r="A50" i="9" s="1"/>
  <c r="A51" i="9" s="1"/>
  <c r="A52" i="9" s="1"/>
  <c r="A53" i="9" s="1"/>
  <c r="A54" i="9" s="1"/>
  <c r="A55" i="9" s="1"/>
  <c r="A56" i="9" s="1"/>
  <c r="A29" i="9"/>
  <c r="A30" i="9" s="1"/>
  <c r="A31" i="9" s="1"/>
  <c r="A32" i="9" s="1"/>
  <c r="A33" i="9" s="1"/>
  <c r="A34" i="9" s="1"/>
  <c r="A35" i="9" s="1"/>
  <c r="A36" i="9" s="1"/>
  <c r="A37" i="9" s="1"/>
  <c r="A38" i="9" s="1"/>
  <c r="A12" i="9"/>
  <c r="A13" i="9" s="1"/>
  <c r="A14" i="9" s="1"/>
  <c r="A15" i="9" s="1"/>
  <c r="A16" i="9" s="1"/>
  <c r="A17" i="9" s="1"/>
  <c r="A18" i="9" s="1"/>
  <c r="A19" i="9" s="1"/>
  <c r="A20" i="9" s="1"/>
  <c r="B4" i="9"/>
  <c r="D119" i="9" s="1"/>
  <c r="B120" i="9"/>
  <c r="B121" i="9" s="1"/>
  <c r="B122" i="9" s="1"/>
  <c r="B123" i="9" s="1"/>
  <c r="B124" i="9" s="1"/>
  <c r="B125" i="9" s="1"/>
  <c r="B126" i="9" s="1"/>
  <c r="B127" i="9" s="1"/>
  <c r="B128" i="9" s="1"/>
  <c r="B83" i="9"/>
  <c r="B84" i="9" s="1"/>
  <c r="B85" i="9" s="1"/>
  <c r="B86" i="9" s="1"/>
  <c r="B87" i="9" s="1"/>
  <c r="B88" i="9" s="1"/>
  <c r="B89" i="9" s="1"/>
  <c r="B90" i="9" s="1"/>
  <c r="B91" i="9" s="1"/>
  <c r="B92" i="9" s="1"/>
  <c r="B65" i="9"/>
  <c r="B66" i="9" s="1"/>
  <c r="B67" i="9" s="1"/>
  <c r="B68" i="9" s="1"/>
  <c r="B69" i="9" s="1"/>
  <c r="B70" i="9" s="1"/>
  <c r="B71" i="9" s="1"/>
  <c r="B72" i="9" s="1"/>
  <c r="B73" i="9" s="1"/>
  <c r="B74" i="9" s="1"/>
  <c r="B47" i="9"/>
  <c r="B48" i="9" s="1"/>
  <c r="B49" i="9" s="1"/>
  <c r="B50" i="9" s="1"/>
  <c r="B51" i="9" s="1"/>
  <c r="B52" i="9" s="1"/>
  <c r="B53" i="9" s="1"/>
  <c r="B54" i="9" s="1"/>
  <c r="B55" i="9" s="1"/>
  <c r="B56" i="9" s="1"/>
  <c r="B29" i="9"/>
  <c r="B30" i="9" s="1"/>
  <c r="B31" i="9" s="1"/>
  <c r="B32" i="9" s="1"/>
  <c r="B33" i="9" s="1"/>
  <c r="B34" i="9" s="1"/>
  <c r="B35" i="9" s="1"/>
  <c r="B36" i="9" s="1"/>
  <c r="B37" i="9" s="1"/>
  <c r="B38" i="9" s="1"/>
  <c r="I73" i="10" l="1"/>
  <c r="H86" i="10"/>
  <c r="G20" i="10"/>
  <c r="G12" i="10"/>
  <c r="I104" i="10"/>
  <c r="H70" i="10"/>
  <c r="I106" i="10"/>
  <c r="F110" i="10"/>
  <c r="G73" i="10"/>
  <c r="G58" i="10"/>
  <c r="H93" i="10"/>
  <c r="I57" i="10"/>
  <c r="H111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H112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D11" i="9"/>
  <c r="D67" i="9"/>
  <c r="D14" i="9"/>
  <c r="D84" i="9"/>
  <c r="D32" i="9"/>
  <c r="D47" i="9"/>
  <c r="D15" i="9"/>
  <c r="D48" i="9"/>
  <c r="D49" i="9"/>
  <c r="D101" i="9"/>
  <c r="D16" i="9"/>
  <c r="D17" i="9"/>
  <c r="D50" i="9"/>
  <c r="D102" i="9"/>
  <c r="D30" i="9"/>
  <c r="D31" i="9"/>
  <c r="D66" i="9"/>
  <c r="D120" i="9"/>
  <c r="D33" i="9"/>
  <c r="D121" i="9"/>
  <c r="D34" i="9"/>
  <c r="D83" i="9"/>
  <c r="D68" i="9"/>
  <c r="D85" i="9"/>
  <c r="D103" i="9"/>
  <c r="D122" i="9"/>
  <c r="D35" i="9"/>
  <c r="D51" i="9"/>
  <c r="D69" i="9"/>
  <c r="D86" i="9"/>
  <c r="D104" i="9"/>
  <c r="D123" i="9"/>
  <c r="D18" i="9"/>
  <c r="D52" i="9"/>
  <c r="D70" i="9"/>
  <c r="D87" i="9"/>
  <c r="D105" i="9"/>
  <c r="D124" i="9"/>
  <c r="D19" i="9"/>
  <c r="D36" i="9"/>
  <c r="D53" i="9"/>
  <c r="D71" i="9"/>
  <c r="D88" i="9"/>
  <c r="D106" i="9"/>
  <c r="D125" i="9"/>
  <c r="D20" i="9"/>
  <c r="D37" i="9"/>
  <c r="D54" i="9"/>
  <c r="D72" i="9"/>
  <c r="D89" i="9"/>
  <c r="D107" i="9"/>
  <c r="D126" i="9"/>
  <c r="D21" i="9"/>
  <c r="D38" i="9"/>
  <c r="D55" i="9"/>
  <c r="D73" i="9"/>
  <c r="D90" i="9"/>
  <c r="D108" i="9"/>
  <c r="D127" i="9"/>
  <c r="D22" i="9"/>
  <c r="D39" i="9"/>
  <c r="D56" i="9"/>
  <c r="D74" i="9"/>
  <c r="D91" i="9"/>
  <c r="D109" i="9"/>
  <c r="D40" i="9"/>
  <c r="D57" i="9"/>
  <c r="D75" i="9"/>
  <c r="D92" i="9"/>
  <c r="D110" i="9"/>
  <c r="D128" i="9"/>
  <c r="D23" i="9"/>
  <c r="D58" i="9"/>
  <c r="D76" i="9"/>
  <c r="D93" i="9"/>
  <c r="D111" i="9"/>
  <c r="D129" i="9"/>
  <c r="D12" i="9"/>
  <c r="D41" i="9"/>
  <c r="D59" i="9"/>
  <c r="D94" i="9"/>
  <c r="D112" i="9"/>
  <c r="D130" i="9"/>
  <c r="D77" i="9"/>
  <c r="D95" i="9"/>
  <c r="D113" i="9"/>
  <c r="D131" i="9"/>
  <c r="D13" i="9"/>
  <c r="D29" i="9"/>
  <c r="D65" i="9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E113" i="9"/>
  <c r="E101" i="9"/>
  <c r="E37" i="9"/>
  <c r="E30" i="9"/>
  <c r="E102" i="9"/>
  <c r="E12" i="9"/>
  <c r="E90" i="9"/>
  <c r="E69" i="9"/>
  <c r="E93" i="9"/>
  <c r="E73" i="9"/>
  <c r="E51" i="9"/>
  <c r="E92" i="9"/>
  <c r="E21" i="9"/>
  <c r="E75" i="9"/>
  <c r="E49" i="9"/>
  <c r="E38" i="9"/>
  <c r="E47" i="9"/>
  <c r="E65" i="9"/>
  <c r="E53" i="9"/>
  <c r="E106" i="9"/>
  <c r="E126" i="9"/>
  <c r="E121" i="9"/>
  <c r="E83" i="9"/>
  <c r="E84" i="9"/>
  <c r="E19" i="9"/>
  <c r="E68" i="9"/>
  <c r="E130" i="9"/>
  <c r="E57" i="9"/>
  <c r="E107" i="9"/>
  <c r="E66" i="9"/>
  <c r="E74" i="9"/>
  <c r="E105" i="9"/>
  <c r="E87" i="9"/>
  <c r="E70" i="9"/>
  <c r="E89" i="9"/>
  <c r="E18" i="9"/>
  <c r="E52" i="9"/>
  <c r="E95" i="9"/>
  <c r="E124" i="9"/>
  <c r="E14" i="9"/>
  <c r="E11" i="9"/>
  <c r="E94" i="9"/>
  <c r="E109" i="9"/>
  <c r="E72" i="9"/>
  <c r="E58" i="9"/>
  <c r="E23" i="9"/>
  <c r="E129" i="9"/>
  <c r="E36" i="9"/>
  <c r="E119" i="9"/>
  <c r="E123" i="9"/>
  <c r="E59" i="9"/>
  <c r="E91" i="9"/>
  <c r="E54" i="9"/>
  <c r="E112" i="9"/>
  <c r="E122" i="9"/>
  <c r="E41" i="9"/>
  <c r="E110" i="9"/>
  <c r="E77" i="9"/>
  <c r="E32" i="9"/>
  <c r="E13" i="9"/>
  <c r="E56" i="9"/>
  <c r="E20" i="9"/>
  <c r="E33" i="9"/>
  <c r="E131" i="9"/>
  <c r="E40" i="9"/>
  <c r="E22" i="9"/>
  <c r="E76" i="9"/>
  <c r="E104" i="9"/>
  <c r="E108" i="9"/>
  <c r="E31" i="9"/>
  <c r="E16" i="9"/>
  <c r="E39" i="9"/>
  <c r="E125" i="9"/>
  <c r="E88" i="9"/>
  <c r="E111" i="9"/>
  <c r="E71" i="9"/>
  <c r="E86" i="9"/>
  <c r="E103" i="9"/>
  <c r="E29" i="9"/>
  <c r="E85" i="9"/>
  <c r="E67" i="9"/>
  <c r="E55" i="9"/>
  <c r="E128" i="9"/>
  <c r="E120" i="9"/>
  <c r="E15" i="9"/>
  <c r="E127" i="9"/>
  <c r="E35" i="9"/>
  <c r="E17" i="9"/>
  <c r="E48" i="9"/>
  <c r="E34" i="9"/>
  <c r="E50" i="9"/>
  <c r="P31" i="10" l="1"/>
  <c r="P30" i="10"/>
  <c r="P32" i="10"/>
  <c r="P34" i="10"/>
  <c r="P33" i="10"/>
  <c r="I19" i="9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I112" i="9"/>
  <c r="H84" i="9"/>
  <c r="F11" i="9"/>
  <c r="H105" i="9"/>
  <c r="H130" i="9"/>
  <c r="H12" i="9"/>
  <c r="G90" i="9"/>
  <c r="G11" i="9"/>
  <c r="F29" i="9"/>
  <c r="I93" i="9"/>
  <c r="I68" i="9"/>
  <c r="H11" i="9"/>
  <c r="I72" i="9"/>
  <c r="H92" i="9"/>
  <c r="G88" i="9"/>
  <c r="G125" i="9"/>
  <c r="H91" i="9"/>
  <c r="F30" i="9"/>
  <c r="H89" i="9"/>
  <c r="F32" i="9"/>
  <c r="G109" i="9"/>
  <c r="H18" i="9"/>
  <c r="I129" i="9"/>
  <c r="F17" i="9"/>
  <c r="I101" i="9"/>
  <c r="F120" i="9"/>
  <c r="F91" i="9"/>
  <c r="G30" i="9"/>
  <c r="F65" i="9"/>
  <c r="I89" i="9"/>
  <c r="G68" i="9"/>
  <c r="G74" i="9"/>
  <c r="F94" i="9"/>
  <c r="H94" i="9"/>
  <c r="I94" i="9"/>
  <c r="F68" i="9"/>
  <c r="G106" i="9"/>
  <c r="F92" i="9"/>
  <c r="I92" i="9"/>
  <c r="I18" i="9"/>
  <c r="F101" i="9"/>
  <c r="G83" i="9"/>
  <c r="F69" i="9"/>
  <c r="H68" i="9"/>
  <c r="G101" i="9"/>
  <c r="H90" i="9"/>
  <c r="G94" i="9"/>
  <c r="H101" i="9"/>
  <c r="G67" i="9"/>
  <c r="I90" i="9"/>
  <c r="G92" i="9"/>
  <c r="F106" i="9"/>
  <c r="H111" i="9"/>
  <c r="F112" i="9"/>
  <c r="F31" i="9"/>
  <c r="G112" i="9"/>
  <c r="F18" i="9"/>
  <c r="G18" i="9"/>
  <c r="G17" i="9"/>
  <c r="H30" i="9"/>
  <c r="F90" i="9"/>
  <c r="I30" i="9"/>
  <c r="F123" i="9"/>
  <c r="F36" i="9"/>
  <c r="G38" i="9"/>
  <c r="G75" i="9"/>
  <c r="H73" i="9"/>
  <c r="G53" i="9"/>
  <c r="H52" i="9"/>
  <c r="H123" i="9"/>
  <c r="F48" i="9"/>
  <c r="H88" i="9"/>
  <c r="I47" i="9"/>
  <c r="I88" i="9"/>
  <c r="H14" i="9"/>
  <c r="I106" i="9"/>
  <c r="H107" i="9"/>
  <c r="F88" i="9"/>
  <c r="H106" i="9"/>
  <c r="I75" i="9"/>
  <c r="G91" i="9"/>
  <c r="G21" i="9"/>
  <c r="I65" i="9"/>
  <c r="I36" i="9"/>
  <c r="I73" i="9"/>
  <c r="I21" i="9"/>
  <c r="F130" i="9"/>
  <c r="F73" i="9"/>
  <c r="I49" i="9"/>
  <c r="H21" i="9"/>
  <c r="G73" i="9"/>
  <c r="F57" i="9"/>
  <c r="F21" i="9"/>
  <c r="F37" i="9"/>
  <c r="I69" i="9"/>
  <c r="G37" i="9"/>
  <c r="H37" i="9"/>
  <c r="G105" i="9"/>
  <c r="I37" i="9"/>
  <c r="I105" i="9"/>
  <c r="H38" i="9"/>
  <c r="I38" i="9"/>
  <c r="F38" i="9"/>
  <c r="G36" i="9"/>
  <c r="F74" i="9"/>
  <c r="H36" i="9"/>
  <c r="G40" i="9"/>
  <c r="H103" i="9"/>
  <c r="I74" i="9"/>
  <c r="F66" i="9"/>
  <c r="H69" i="9"/>
  <c r="G69" i="9"/>
  <c r="I67" i="9"/>
  <c r="G48" i="9"/>
  <c r="F105" i="9"/>
  <c r="H125" i="9"/>
  <c r="I109" i="9"/>
  <c r="I11" i="9"/>
  <c r="H76" i="9"/>
  <c r="G89" i="9"/>
  <c r="H65" i="9"/>
  <c r="I56" i="9"/>
  <c r="G65" i="9"/>
  <c r="H110" i="9"/>
  <c r="G110" i="9"/>
  <c r="F109" i="9"/>
  <c r="I17" i="9"/>
  <c r="F110" i="9"/>
  <c r="H31" i="9"/>
  <c r="F12" i="9"/>
  <c r="G12" i="9"/>
  <c r="F72" i="9"/>
  <c r="I12" i="9"/>
  <c r="G72" i="9"/>
  <c r="H87" i="9"/>
  <c r="G130" i="9"/>
  <c r="H75" i="9"/>
  <c r="I32" i="9"/>
  <c r="G129" i="9"/>
  <c r="H129" i="9"/>
  <c r="G32" i="9"/>
  <c r="F129" i="9"/>
  <c r="G19" i="9"/>
  <c r="F84" i="9"/>
  <c r="I102" i="9"/>
  <c r="H93" i="9"/>
  <c r="F83" i="9"/>
  <c r="F102" i="9"/>
  <c r="G102" i="9"/>
  <c r="H128" i="9"/>
  <c r="F75" i="9"/>
  <c r="G87" i="9"/>
  <c r="G84" i="9"/>
  <c r="F86" i="9"/>
  <c r="H39" i="9"/>
  <c r="I39" i="9"/>
  <c r="G39" i="9"/>
  <c r="I29" i="9"/>
  <c r="I16" i="9"/>
  <c r="I121" i="9"/>
  <c r="I83" i="9"/>
  <c r="I130" i="9"/>
  <c r="H102" i="9"/>
  <c r="H83" i="9"/>
  <c r="I40" i="9"/>
  <c r="G33" i="9"/>
  <c r="H48" i="9"/>
  <c r="I84" i="9"/>
  <c r="H74" i="9"/>
  <c r="H32" i="9"/>
  <c r="I48" i="9"/>
  <c r="G35" i="9"/>
  <c r="I124" i="9"/>
  <c r="I103" i="9"/>
  <c r="F40" i="9"/>
  <c r="F87" i="9"/>
  <c r="H40" i="9"/>
  <c r="I107" i="9"/>
  <c r="F89" i="9"/>
  <c r="F39" i="9"/>
  <c r="I104" i="9"/>
  <c r="F125" i="9"/>
  <c r="F104" i="9"/>
  <c r="I87" i="9"/>
  <c r="H67" i="9"/>
  <c r="F76" i="9"/>
  <c r="H66" i="9"/>
  <c r="F67" i="9"/>
  <c r="I119" i="9"/>
  <c r="G66" i="9"/>
  <c r="I66" i="9"/>
  <c r="F103" i="9"/>
  <c r="I123" i="9"/>
  <c r="F107" i="9"/>
  <c r="F53" i="9"/>
  <c r="H54" i="9"/>
  <c r="F128" i="9"/>
  <c r="H104" i="9"/>
  <c r="G103" i="9"/>
  <c r="G104" i="9"/>
  <c r="F50" i="9"/>
  <c r="F49" i="9"/>
  <c r="I91" i="9"/>
  <c r="F51" i="9"/>
  <c r="G51" i="9"/>
  <c r="I70" i="9"/>
  <c r="F108" i="9"/>
  <c r="G54" i="9"/>
  <c r="G111" i="9"/>
  <c r="I128" i="9"/>
  <c r="I108" i="9"/>
  <c r="F54" i="9"/>
  <c r="G108" i="9"/>
  <c r="G123" i="9"/>
  <c r="I54" i="9"/>
  <c r="H124" i="9"/>
  <c r="G107" i="9"/>
  <c r="H122" i="9"/>
  <c r="F122" i="9"/>
  <c r="G122" i="9"/>
  <c r="I33" i="9"/>
  <c r="G128" i="9"/>
  <c r="F16" i="9"/>
  <c r="F47" i="9"/>
  <c r="F121" i="9"/>
  <c r="I52" i="9"/>
  <c r="G16" i="9"/>
  <c r="G47" i="9"/>
  <c r="G121" i="9"/>
  <c r="F52" i="9"/>
  <c r="I22" i="9"/>
  <c r="H121" i="9"/>
  <c r="F58" i="9"/>
  <c r="H16" i="9"/>
  <c r="G31" i="9"/>
  <c r="H51" i="9"/>
  <c r="H53" i="9"/>
  <c r="I51" i="9"/>
  <c r="I53" i="9"/>
  <c r="I127" i="9"/>
  <c r="G124" i="9"/>
  <c r="H108" i="9"/>
  <c r="H57" i="9"/>
  <c r="H86" i="9"/>
  <c r="H35" i="9"/>
  <c r="F111" i="9"/>
  <c r="H109" i="9"/>
  <c r="G57" i="9"/>
  <c r="G86" i="9"/>
  <c r="H85" i="9"/>
  <c r="F126" i="9"/>
  <c r="I126" i="9"/>
  <c r="F56" i="9"/>
  <c r="I86" i="9"/>
  <c r="H126" i="9"/>
  <c r="F13" i="9"/>
  <c r="F55" i="9"/>
  <c r="H56" i="9"/>
  <c r="I122" i="9"/>
  <c r="G13" i="9"/>
  <c r="G55" i="9"/>
  <c r="H47" i="9"/>
  <c r="G56" i="9"/>
  <c r="I31" i="9"/>
  <c r="G58" i="9"/>
  <c r="H13" i="9"/>
  <c r="F70" i="9"/>
  <c r="H71" i="9"/>
  <c r="H55" i="9"/>
  <c r="I57" i="9"/>
  <c r="I111" i="9"/>
  <c r="H58" i="9"/>
  <c r="I13" i="9"/>
  <c r="F71" i="9"/>
  <c r="I55" i="9"/>
  <c r="I58" i="9"/>
  <c r="I35" i="9"/>
  <c r="G76" i="9"/>
  <c r="H22" i="9"/>
  <c r="F85" i="9"/>
  <c r="G22" i="9"/>
  <c r="F35" i="9"/>
  <c r="F127" i="9"/>
  <c r="H72" i="9"/>
  <c r="I110" i="9"/>
  <c r="I76" i="9"/>
  <c r="H33" i="9"/>
  <c r="H20" i="9"/>
  <c r="G20" i="9"/>
  <c r="H19" i="9"/>
  <c r="I71" i="9"/>
  <c r="G85" i="9"/>
  <c r="G71" i="9"/>
  <c r="F93" i="9"/>
  <c r="G93" i="9"/>
  <c r="I125" i="9"/>
  <c r="F22" i="9"/>
  <c r="F124" i="9"/>
  <c r="H17" i="9"/>
  <c r="G70" i="9"/>
  <c r="F33" i="9"/>
  <c r="I20" i="9"/>
  <c r="H70" i="9"/>
  <c r="F19" i="9"/>
  <c r="G29" i="9"/>
  <c r="G126" i="9"/>
  <c r="G52" i="9"/>
  <c r="F20" i="9"/>
  <c r="I85" i="9"/>
  <c r="H29" i="9"/>
  <c r="G14" i="9"/>
  <c r="H15" i="9"/>
  <c r="G50" i="9"/>
  <c r="F15" i="9"/>
  <c r="I15" i="9"/>
  <c r="H120" i="9"/>
  <c r="I14" i="9"/>
  <c r="G120" i="9"/>
  <c r="I120" i="9"/>
  <c r="I50" i="9"/>
  <c r="G127" i="9"/>
  <c r="H127" i="9"/>
  <c r="H34" i="9"/>
  <c r="G34" i="9"/>
  <c r="I34" i="9"/>
  <c r="F34" i="9"/>
  <c r="F119" i="9"/>
  <c r="G119" i="9"/>
  <c r="G15" i="9"/>
  <c r="H119" i="9"/>
  <c r="G49" i="9"/>
  <c r="H49" i="9"/>
  <c r="H50" i="9"/>
  <c r="F14" i="9"/>
  <c r="R34" i="10" l="1"/>
  <c r="R31" i="10"/>
  <c r="R33" i="10"/>
  <c r="R32" i="10"/>
  <c r="R30" i="10"/>
  <c r="R18" i="10"/>
  <c r="R22" i="10"/>
  <c r="R19" i="10"/>
  <c r="R21" i="10"/>
  <c r="R20" i="10"/>
  <c r="I113" i="9"/>
  <c r="N22" i="9" s="1"/>
  <c r="G113" i="9"/>
  <c r="M22" i="9" s="1"/>
  <c r="H113" i="9"/>
  <c r="N34" i="9" s="1"/>
  <c r="G95" i="9"/>
  <c r="M21" i="9" s="1"/>
  <c r="I41" i="9"/>
  <c r="N18" i="9" s="1"/>
  <c r="H95" i="9"/>
  <c r="N33" i="9" s="1"/>
  <c r="F113" i="9"/>
  <c r="M34" i="9" s="1"/>
  <c r="F131" i="9"/>
  <c r="M35" i="9" s="1"/>
  <c r="F41" i="9"/>
  <c r="M30" i="9" s="1"/>
  <c r="F59" i="9"/>
  <c r="M31" i="9" s="1"/>
  <c r="F77" i="9"/>
  <c r="M32" i="9" s="1"/>
  <c r="G59" i="9"/>
  <c r="M19" i="9" s="1"/>
  <c r="I95" i="9"/>
  <c r="N21" i="9" s="1"/>
  <c r="I59" i="9"/>
  <c r="N19" i="9" s="1"/>
  <c r="F95" i="9"/>
  <c r="M33" i="9" s="1"/>
  <c r="G23" i="9"/>
  <c r="M17" i="9" s="1"/>
  <c r="P17" i="9" s="1"/>
  <c r="R17" i="9" s="1"/>
  <c r="H41" i="9"/>
  <c r="N30" i="9" s="1"/>
  <c r="H23" i="9"/>
  <c r="N29" i="9" s="1"/>
  <c r="G41" i="9"/>
  <c r="M18" i="9" s="1"/>
  <c r="H77" i="9"/>
  <c r="N32" i="9" s="1"/>
  <c r="I131" i="9"/>
  <c r="N23" i="9" s="1"/>
  <c r="F23" i="9"/>
  <c r="M29" i="9" s="1"/>
  <c r="H59" i="9"/>
  <c r="N31" i="9" s="1"/>
  <c r="I23" i="9"/>
  <c r="N17" i="9" s="1"/>
  <c r="G77" i="9"/>
  <c r="M20" i="9" s="1"/>
  <c r="I77" i="9"/>
  <c r="N20" i="9" s="1"/>
  <c r="H131" i="9"/>
  <c r="N35" i="9" s="1"/>
  <c r="Q35" i="9" s="1"/>
  <c r="G131" i="9"/>
  <c r="M23" i="9" s="1"/>
  <c r="Q34" i="9" l="1"/>
  <c r="P34" i="9"/>
  <c r="R36" i="10"/>
  <c r="P31" i="9"/>
  <c r="P18" i="9"/>
  <c r="Q19" i="9"/>
  <c r="P23" i="9"/>
  <c r="P20" i="9"/>
  <c r="P21" i="9"/>
  <c r="P19" i="9"/>
  <c r="Q20" i="9"/>
  <c r="P30" i="9"/>
  <c r="P22" i="9"/>
  <c r="Q21" i="9"/>
  <c r="P32" i="9"/>
  <c r="P33" i="9"/>
  <c r="P29" i="9"/>
  <c r="R29" i="9" s="1"/>
  <c r="Q23" i="9"/>
  <c r="Q18" i="9"/>
  <c r="Q22" i="9"/>
  <c r="P35" i="9"/>
  <c r="R35" i="9" s="1"/>
  <c r="Q32" i="9"/>
  <c r="Q31" i="9"/>
  <c r="Q33" i="9"/>
  <c r="Q30" i="9"/>
  <c r="R34" i="9" l="1"/>
  <c r="R32" i="9"/>
  <c r="R23" i="9"/>
  <c r="R18" i="9"/>
  <c r="R30" i="9"/>
  <c r="R31" i="9"/>
  <c r="R19" i="9"/>
  <c r="R20" i="9"/>
  <c r="R21" i="9"/>
  <c r="R22" i="9"/>
  <c r="R33" i="9"/>
  <c r="R36" i="9" l="1"/>
</calcChain>
</file>

<file path=xl/sharedStrings.xml><?xml version="1.0" encoding="utf-8"?>
<sst xmlns="http://schemas.openxmlformats.org/spreadsheetml/2006/main" count="414" uniqueCount="134">
  <si>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</si>
  <si>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</si>
  <si>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</si>
  <si>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</si>
  <si>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</si>
  <si>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</si>
  <si>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</si>
  <si>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</si>
  <si>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</si>
  <si>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</si>
  <si>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</si>
  <si>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</si>
  <si>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</si>
  <si>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</si>
  <si>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</si>
  <si>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</si>
  <si>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</si>
  <si>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</si>
  <si>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</si>
  <si>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</si>
  <si>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</si>
  <si>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</si>
  <si>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</si>
  <si>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</si>
  <si>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</si>
  <si>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</si>
  <si>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</si>
  <si>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</si>
  <si>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</si>
  <si>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</si>
  <si>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</si>
  <si>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</si>
  <si>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</si>
  <si>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</si>
  <si>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</si>
  <si>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</si>
  <si>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</si>
  <si>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</si>
  <si>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</si>
  <si>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</si>
  <si>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</si>
  <si>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</si>
  <si>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</si>
  <si>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</si>
  <si>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</si>
  <si>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</si>
  <si>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</si>
  <si>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</si>
  <si>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</si>
  <si>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</si>
  <si>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</si>
  <si>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</si>
  <si>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</si>
  <si>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</si>
  <si>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</si>
  <si>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</si>
  <si>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</si>
  <si>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</si>
  <si>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</si>
  <si>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</si>
  <si>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</si>
  <si>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</si>
  <si>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</si>
  <si>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</si>
  <si>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</si>
  <si>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</si>
  <si>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</si>
  <si>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</si>
  <si>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</si>
  <si>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</si>
  <si>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</si>
  <si>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</si>
  <si>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</si>
  <si>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</si>
  <si>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</si>
  <si>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</si>
  <si>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</si>
  <si>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</si>
  <si>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</si>
  <si>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</si>
  <si>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</si>
  <si>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</si>
  <si>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</si>
  <si>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</si>
  <si>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</si>
  <si>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</si>
  <si>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</si>
  <si>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</si>
  <si>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</si>
  <si>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</si>
  <si>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</si>
  <si>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</si>
  <si>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</si>
  <si>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</si>
  <si>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</si>
  <si>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</si>
  <si>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</si>
  <si>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</si>
  <si>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</si>
  <si>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</si>
  <si>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</si>
  <si>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</si>
  <si>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</si>
  <si>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</si>
  <si>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</si>
  <si>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</si>
  <si>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</si>
  <si>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</si>
  <si>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</si>
  <si>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</si>
  <si>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</si>
  <si>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</si>
  <si>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</si>
  <si>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CQ &amp; DHA</t>
  </si>
  <si>
    <t>CQ (nM)</t>
  </si>
  <si>
    <t>CQ IC90</t>
  </si>
  <si>
    <t>FIC90 CQ</t>
  </si>
  <si>
    <t>CQ IC50</t>
  </si>
  <si>
    <t>FIC50 CQ</t>
  </si>
  <si>
    <t>Dd2^3D7</t>
  </si>
  <si>
    <t>CQ</t>
  </si>
  <si>
    <t>Well Name</t>
  </si>
  <si>
    <t>P1 #Events</t>
  </si>
  <si>
    <t>P3 #Events</t>
  </si>
  <si>
    <t>P%</t>
  </si>
  <si>
    <t>Avg</t>
  </si>
  <si>
    <t xml:space="preserve">Dd2^Dd2 </t>
  </si>
  <si>
    <t>Drug: CQ/DHA; 2:1</t>
  </si>
  <si>
    <t>Drug: CQ/DHA; 4:1</t>
  </si>
  <si>
    <t>Drug: CQ/DHA; 1:1</t>
  </si>
  <si>
    <t>Drug: CQ/DHA; 1:2</t>
  </si>
  <si>
    <t>Drug: CQ/DHA-vs; 1:4</t>
  </si>
  <si>
    <t>Drug: CQ/DHA; 0:1</t>
  </si>
  <si>
    <t>Drug: CQ/DHA; 1:4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</si>
</sst>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5" fillId="0" borderId="1" xfId="0" applyFont="1" applyBorder="1"/>
    <xf numFmtId="0" fontId="5" fillId="0" borderId="4" xfId="0" applyFont="1" applyBorder="1"/>
    <xf numFmtId="0" fontId="5" fillId="0" borderId="2" xfId="0" applyFont="1" applyBorder="1"/>
    <xf numFmtId="0" fontId="5" fillId="0" borderId="7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1.1154980099627152</c:v>
                </c:pt>
                <c:pt idx="2">
                  <c:v>1.0293758041788716</c:v>
                </c:pt>
                <c:pt idx="3">
                  <c:v>1.2652536683942215</c:v>
                </c:pt>
                <c:pt idx="4">
                  <c:v>1.0141861606531668</c:v>
                </c:pt>
                <c:pt idx="5">
                  <c:v>1.3041373653726946</c:v>
                </c:pt>
                <c:pt idx="6">
                  <c:v>0</c:v>
                </c:pt>
              </c:numCache>
            </c:numRef>
          </c:xVal>
          <c:yVal>
            <c:numRef>
              <c:f>'Dd2'!$Q$29:$Q$35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0.15390280465551257</c:v>
                </c:pt>
                <c:pt idx="2">
                  <c:v>0.28404142704467439</c:v>
                </c:pt>
                <c:pt idx="3">
                  <c:v>0.69825705264343818</c:v>
                </c:pt>
                <c:pt idx="4">
                  <c:v>1.119400254761876</c:v>
                </c:pt>
                <c:pt idx="5">
                  <c:v>2.8788633796826555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'Dd2^Dd2'!$P$29:$P$35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0.99665556338499184</c:v>
                </c:pt>
                <c:pt idx="2">
                  <c:v>1.168560766593459</c:v>
                </c:pt>
                <c:pt idx="3">
                  <c:v>1.2879618315265682</c:v>
                </c:pt>
                <c:pt idx="4">
                  <c:v>1.0124036141203834</c:v>
                </c:pt>
                <c:pt idx="5">
                  <c:v>0.85939422788321196</c:v>
                </c:pt>
                <c:pt idx="6">
                  <c:v>0</c:v>
                </c:pt>
              </c:numCache>
            </c:numRef>
          </c:xVal>
          <c:yVal>
            <c:numRef>
              <c:f>'Dd2^Dd2'!$Q$29:$Q$35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0.22649293382867333</c:v>
                </c:pt>
                <c:pt idx="2">
                  <c:v>0.53111780259154218</c:v>
                </c:pt>
                <c:pt idx="3">
                  <c:v>1.1707725902458821</c:v>
                </c:pt>
                <c:pt idx="4">
                  <c:v>1.8405738006585695</c:v>
                </c:pt>
                <c:pt idx="5">
                  <c:v>3.1247982093650513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8F-44BD-9131-212DBF38B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801232"/>
        <c:axId val="498799984"/>
      </c:scatterChart>
      <c:valAx>
        <c:axId val="49880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799984"/>
        <c:crosses val="autoZero"/>
        <c:crossBetween val="midCat"/>
      </c:valAx>
      <c:valAx>
        <c:axId val="49879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80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356420</xdr:colOff>
      <xdr:row>52</xdr:row>
      <xdr:rowOff>61452</xdr:rowOff>
    </xdr:from>
    <xdr:to>
      <xdr:col>13</xdr:col>
      <xdr:colOff>110613</xdr:colOff>
      <xdr:row>56</xdr:row>
      <xdr:rowOff>36871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62968" y="10287000"/>
          <a:ext cx="1573161" cy="76200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208280</xdr:colOff>
      <xdr:row>37</xdr:row>
      <xdr:rowOff>182880</xdr:rowOff>
    </xdr:from>
    <xdr:to>
      <xdr:col>15</xdr:col>
      <xdr:colOff>55418</xdr:colOff>
      <xdr:row>54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9085DF-DFA1-46EF-B90C-C328374940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540328</xdr:colOff>
      <xdr:row>50</xdr:row>
      <xdr:rowOff>152400</xdr:rowOff>
    </xdr:from>
    <xdr:to>
      <xdr:col>13</xdr:col>
      <xdr:colOff>860252</xdr:colOff>
      <xdr:row>53</xdr:row>
      <xdr:rowOff>70542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B95B7F3-BFA8-4AD0-A414-1B18FF91EB42}"/>
            </a:ext>
          </a:extLst>
        </xdr:cNvPr>
        <xdr:cNvCxnSpPr/>
      </xdr:nvCxnSpPr>
      <xdr:spPr>
        <a:xfrm>
          <a:off x="11194473" y="9850582"/>
          <a:ext cx="2148724" cy="500033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A16" zoomScale="62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2" width="12" bestFit="1" customWidth="1"/>
    <col min="3" max="3" width="10.88671875" style="24"/>
    <col min="6" max="6" width="10.88671875" style="24"/>
    <col min="7" max="7" width="11.5546875" style="24" customWidth="1"/>
    <col min="8" max="9" width="10.88671875" style="24"/>
  </cols>
  <sheetData>
    <row r="1" spans="1:23" ht="15.75" x14ac:dyDescent="0.25">
      <c r="A1" s="26" t="s">
        <v>119</v>
      </c>
      <c r="B1" s="28"/>
      <c r="C1" s="30"/>
      <c r="D1" s="5"/>
      <c r="E1" s="5"/>
      <c r="F1" s="30"/>
      <c r="G1" s="30"/>
      <c r="M1" s="4"/>
    </row>
    <row r="2" spans="1:23" ht="15.75" x14ac:dyDescent="0.25">
      <c r="A2" s="5" t="s">
        <v>113</v>
      </c>
      <c r="B2" s="28"/>
      <c r="C2" s="30"/>
      <c r="D2" s="5"/>
      <c r="E2" s="5"/>
      <c r="F2" s="30"/>
      <c r="G2" s="30"/>
    </row>
    <row r="3" spans="1:23" ht="15.75" x14ac:dyDescent="0.25">
      <c r="A3" s="26"/>
      <c r="B3" s="27"/>
      <c r="C3" s="30"/>
      <c r="D3" s="5"/>
      <c r="E3" s="5"/>
      <c r="F3" s="30"/>
      <c r="G3" s="30"/>
      <c r="M3" s="5"/>
      <c r="N3" s="5"/>
      <c r="P3" s="4"/>
      <c r="Q3" s="4"/>
      <c r="U3" s="29"/>
    </row>
    <row r="4" spans="1:23" ht="15.75" x14ac:dyDescent="0.25">
      <c r="A4" t="s">
        <v>27</v>
      </c>
      <c r="B4">
        <f>AVERAGE(C11,C29,C47,C65,C83,C101,C119)</f>
        <v>0.23152103823072309</v>
      </c>
      <c r="C4" s="32"/>
      <c r="D4" s="3"/>
      <c r="E4" s="3"/>
      <c r="F4" s="32"/>
      <c r="G4" s="32"/>
      <c r="K4" s="4"/>
      <c r="L4" s="6"/>
      <c r="M4" s="1"/>
      <c r="N4" s="1"/>
      <c r="U4" s="29"/>
    </row>
    <row r="5" spans="1:23" ht="15.75" x14ac:dyDescent="0.25">
      <c r="A5" t="s">
        <v>125</v>
      </c>
      <c r="B5" s="3">
        <f>AVERAGE(C21,C39,C57,C75,C93,C111,C129)</f>
        <v>8.6521361692603573</v>
      </c>
      <c r="C5" s="32"/>
      <c r="D5" s="3"/>
      <c r="E5" s="3"/>
      <c r="F5" s="32"/>
      <c r="G5" s="32"/>
      <c r="K5" s="4"/>
      <c r="L5" s="6"/>
      <c r="M5" s="1"/>
      <c r="N5" s="1"/>
      <c r="T5" s="31" t="s">
        <v>121</v>
      </c>
      <c r="U5" s="31" t="s">
        <v>122</v>
      </c>
      <c r="V5" s="31" t="s">
        <v>123</v>
      </c>
      <c r="W5" s="31" t="s">
        <v>124</v>
      </c>
    </row>
    <row r="6" spans="1:23" ht="15.75" x14ac:dyDescent="0.25">
      <c r="B6" s="3"/>
      <c r="C6" s="32"/>
      <c r="D6" s="3"/>
      <c r="E6" s="3"/>
      <c r="F6" s="32"/>
      <c r="G6" s="32"/>
      <c r="K6" s="4"/>
      <c r="L6" s="6"/>
      <c r="N6" s="1"/>
      <c r="T6" t="s">
        <v>28</v>
      </c>
      <c r="U6">
        <v>9997</v>
      </c>
      <c r="V6">
        <v>31</v>
      </c>
      <c r="W6">
        <v>0.31009302790837251</v>
      </c>
    </row>
    <row r="7" spans="1:23" x14ac:dyDescent="0.2">
      <c r="B7" s="3"/>
      <c r="C7" s="32"/>
      <c r="D7" s="3"/>
      <c r="E7" s="3"/>
      <c r="F7" s="32"/>
      <c r="G7" s="32"/>
      <c r="T7" t="s">
        <v>29</v>
      </c>
      <c r="U7">
        <v>9995</v>
      </c>
      <c r="V7">
        <v>12</v>
      </c>
      <c r="W7">
        <v>0.12006003001500749</v>
      </c>
    </row>
    <row r="8" spans="1:23" x14ac:dyDescent="0.2">
      <c r="B8" s="3"/>
      <c r="C8" s="32"/>
      <c r="D8" s="3"/>
      <c r="E8" s="3"/>
      <c r="F8" s="32"/>
      <c r="G8" s="32"/>
      <c r="T8" t="s">
        <v>30</v>
      </c>
      <c r="U8">
        <v>9999</v>
      </c>
      <c r="V8">
        <v>23</v>
      </c>
      <c r="W8">
        <v>0.23002300230023001</v>
      </c>
    </row>
    <row r="9" spans="1:23" ht="15.75" x14ac:dyDescent="0.25">
      <c r="C9" s="32"/>
      <c r="D9" s="3"/>
      <c r="E9" s="3"/>
      <c r="F9" s="39" t="s">
        <v>120</v>
      </c>
      <c r="G9" s="39"/>
      <c r="H9" s="40" t="s">
        <v>22</v>
      </c>
      <c r="I9" s="40"/>
      <c r="T9" t="s">
        <v>31</v>
      </c>
      <c r="U9">
        <v>9994</v>
      </c>
      <c r="V9">
        <v>100</v>
      </c>
      <c r="W9">
        <v>1.0006003602161295</v>
      </c>
    </row>
    <row r="10" spans="1:23" ht="15.75" x14ac:dyDescent="0.25">
      <c r="A10" s="7" t="s">
        <v>114</v>
      </c>
      <c r="B10" s="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34" t="s">
        <v>5</v>
      </c>
      <c r="H10" s="9" t="s">
        <v>4</v>
      </c>
      <c r="I10" s="34" t="s">
        <v>5</v>
      </c>
      <c r="T10" t="s">
        <v>32</v>
      </c>
      <c r="U10">
        <v>9996</v>
      </c>
      <c r="V10">
        <v>218</v>
      </c>
      <c r="W10">
        <v>2.1808723489395758</v>
      </c>
    </row>
    <row r="11" spans="1:23" ht="15.75" x14ac:dyDescent="0.25">
      <c r="A11" s="25">
        <v>2400000</v>
      </c>
      <c r="B11" s="25">
        <v>0</v>
      </c>
      <c r="C11">
        <v>0.31009302790837251</v>
      </c>
      <c r="D11" s="12">
        <f>C11-$B$4</f>
        <v>7.8571989677649418E-2</v>
      </c>
      <c r="E11" s="12">
        <f>(($D$23-D11)/$D$23)*100</f>
        <v>99.066909145531241</v>
      </c>
      <c r="F11" s="13" t="str">
        <f t="shared" ref="F11:F22" si="0">IF(AND(E11&gt;50,E12&lt;50),(((50-E12)/(E11-E12))*(A11-A12)+A12),"")</f>
        <v/>
      </c>
      <c r="G11" s="14" t="str">
        <f t="shared" ref="G11:G22" si="1">IF(AND(E11&gt;90,E12&lt;90),(((90-E12)/(E11-E12))*(A11-A12)+A12),"")</f>
        <v/>
      </c>
      <c r="H11" s="15" t="str">
        <f t="shared" ref="H11:H22" si="2">IF(AND(E11&gt;50,E12&lt;50),(((50-E12)/(E11-E12))*(B11-B12)+B12),"")</f>
        <v/>
      </c>
      <c r="I11" s="16" t="str">
        <f t="shared" ref="I11:I22" si="3">IF(AND(E11&gt;90,E12&lt;90),(((90-E12)/(E11-E12))*(B11-B12)+B12),"")</f>
        <v/>
      </c>
      <c r="T11" t="s">
        <v>33</v>
      </c>
      <c r="U11">
        <v>9997</v>
      </c>
      <c r="V11">
        <v>377</v>
      </c>
      <c r="W11">
        <v>3.7711313394018204</v>
      </c>
    </row>
    <row r="12" spans="1:23" ht="15.75" x14ac:dyDescent="0.25">
      <c r="A12" s="25">
        <f>A11/2</f>
        <v>1200000</v>
      </c>
      <c r="B12" s="25">
        <v>0</v>
      </c>
      <c r="C12">
        <v>0.12006003001500749</v>
      </c>
      <c r="D12" s="12">
        <f t="shared" ref="D12:D23" si="4">C12-$B$4</f>
        <v>-0.1114610082157156</v>
      </c>
      <c r="E12" s="12">
        <f t="shared" ref="E12:E23" si="5">(($D$23-D12)/$D$23)*100</f>
        <v>101.32366824134958</v>
      </c>
      <c r="F12" s="16" t="str">
        <f t="shared" si="0"/>
        <v/>
      </c>
      <c r="G12" s="15" t="str">
        <f t="shared" si="1"/>
        <v/>
      </c>
      <c r="H12" s="16" t="str">
        <f t="shared" si="2"/>
        <v/>
      </c>
      <c r="I12" s="16" t="str">
        <f t="shared" si="3"/>
        <v/>
      </c>
      <c r="T12" t="s">
        <v>34</v>
      </c>
      <c r="U12">
        <v>9996</v>
      </c>
      <c r="V12">
        <v>475</v>
      </c>
      <c r="W12">
        <v>4.7519007603041219</v>
      </c>
    </row>
    <row r="13" spans="1:23" ht="15.75" x14ac:dyDescent="0.25">
      <c r="A13" s="25">
        <f t="shared" ref="A13:A20" si="6">A12/2</f>
        <v>600000</v>
      </c>
      <c r="B13" s="25">
        <v>0</v>
      </c>
      <c r="C13">
        <v>0.23002300230023001</v>
      </c>
      <c r="D13" s="12">
        <f t="shared" si="4"/>
        <v>-1.4980359304930801E-3</v>
      </c>
      <c r="E13" s="12">
        <f t="shared" si="5"/>
        <v>100.0177901009271</v>
      </c>
      <c r="F13" s="16" t="str">
        <f t="shared" si="0"/>
        <v/>
      </c>
      <c r="G13" s="15" t="str">
        <f t="shared" si="1"/>
        <v/>
      </c>
      <c r="H13" s="16" t="str">
        <f t="shared" si="2"/>
        <v/>
      </c>
      <c r="I13" s="16" t="str">
        <f t="shared" si="3"/>
        <v/>
      </c>
      <c r="T13" t="s">
        <v>35</v>
      </c>
      <c r="U13">
        <v>9997</v>
      </c>
      <c r="V13">
        <v>563</v>
      </c>
      <c r="W13">
        <v>5.6316895068520552</v>
      </c>
    </row>
    <row r="14" spans="1:23" ht="15.75" x14ac:dyDescent="0.25">
      <c r="A14" s="25">
        <f t="shared" si="6"/>
        <v>300000</v>
      </c>
      <c r="B14" s="25">
        <v>0</v>
      </c>
      <c r="C14">
        <v>1.0006003602161295</v>
      </c>
      <c r="D14" s="12">
        <f t="shared" si="4"/>
        <v>0.76907932198540641</v>
      </c>
      <c r="E14" s="12">
        <f t="shared" si="5"/>
        <v>90.866708547795042</v>
      </c>
      <c r="F14" s="16" t="str">
        <f t="shared" si="0"/>
        <v/>
      </c>
      <c r="G14" s="15">
        <f t="shared" si="1"/>
        <v>290724.74076125975</v>
      </c>
      <c r="H14" s="16" t="str">
        <f t="shared" si="2"/>
        <v/>
      </c>
      <c r="I14" s="16">
        <f t="shared" si="3"/>
        <v>0</v>
      </c>
      <c r="T14" t="s">
        <v>36</v>
      </c>
      <c r="U14">
        <v>9992</v>
      </c>
      <c r="V14">
        <v>589</v>
      </c>
      <c r="W14">
        <v>5.8947157726180945</v>
      </c>
    </row>
    <row r="15" spans="1:23" ht="15.75" x14ac:dyDescent="0.25">
      <c r="A15" s="25">
        <f t="shared" si="6"/>
        <v>150000</v>
      </c>
      <c r="B15" s="25">
        <v>0</v>
      </c>
      <c r="C15">
        <v>2.1808723489395758</v>
      </c>
      <c r="D15" s="12">
        <f t="shared" si="4"/>
        <v>1.9493513107088527</v>
      </c>
      <c r="E15" s="12">
        <f t="shared" si="5"/>
        <v>76.850250481991864</v>
      </c>
      <c r="F15" s="16" t="str">
        <f t="shared" si="0"/>
        <v/>
      </c>
      <c r="G15" s="15" t="str">
        <f t="shared" si="1"/>
        <v/>
      </c>
      <c r="H15" s="16" t="str">
        <f t="shared" si="2"/>
        <v/>
      </c>
      <c r="I15" s="16" t="str">
        <f t="shared" si="3"/>
        <v/>
      </c>
      <c r="T15" t="s">
        <v>37</v>
      </c>
      <c r="U15">
        <v>9993</v>
      </c>
      <c r="V15">
        <v>458</v>
      </c>
      <c r="W15">
        <v>4.5832082457720409</v>
      </c>
    </row>
    <row r="16" spans="1:23" ht="15.75" x14ac:dyDescent="0.25">
      <c r="A16" s="25">
        <f t="shared" si="6"/>
        <v>75000</v>
      </c>
      <c r="B16" s="25">
        <v>0</v>
      </c>
      <c r="C16">
        <v>3.7711313394018204</v>
      </c>
      <c r="D16" s="12">
        <f t="shared" si="4"/>
        <v>3.5396103011710975</v>
      </c>
      <c r="E16" s="12">
        <f t="shared" si="5"/>
        <v>57.964943818323043</v>
      </c>
      <c r="F16" s="16">
        <f t="shared" si="0"/>
        <v>49355.697805351017</v>
      </c>
      <c r="G16" s="15" t="str">
        <f t="shared" si="1"/>
        <v/>
      </c>
      <c r="H16" s="16">
        <f t="shared" si="2"/>
        <v>0</v>
      </c>
      <c r="I16" s="16" t="str">
        <f t="shared" si="3"/>
        <v/>
      </c>
      <c r="M16" s="5" t="s">
        <v>115</v>
      </c>
      <c r="N16" s="5" t="s">
        <v>23</v>
      </c>
      <c r="P16" s="4" t="s">
        <v>116</v>
      </c>
      <c r="Q16" s="4" t="s">
        <v>24</v>
      </c>
      <c r="R16" t="s">
        <v>20</v>
      </c>
      <c r="T16" t="s">
        <v>38</v>
      </c>
      <c r="U16">
        <v>9994</v>
      </c>
      <c r="V16">
        <v>834</v>
      </c>
      <c r="W16">
        <v>8.3450070042025217</v>
      </c>
    </row>
    <row r="17" spans="1:23" ht="15.75" x14ac:dyDescent="0.25">
      <c r="A17" s="25">
        <f t="shared" si="6"/>
        <v>37500</v>
      </c>
      <c r="B17" s="25">
        <v>0</v>
      </c>
      <c r="C17">
        <v>4.7519007603041219</v>
      </c>
      <c r="D17" s="12">
        <f t="shared" si="4"/>
        <v>4.5203797220733986</v>
      </c>
      <c r="E17" s="12">
        <f t="shared" si="5"/>
        <v>46.317701833729728</v>
      </c>
      <c r="F17" s="16" t="str">
        <f t="shared" si="0"/>
        <v/>
      </c>
      <c r="G17" s="15" t="str">
        <f t="shared" si="1"/>
        <v/>
      </c>
      <c r="H17" s="16" t="str">
        <f t="shared" si="2"/>
        <v/>
      </c>
      <c r="I17" s="16" t="str">
        <f t="shared" si="3"/>
        <v/>
      </c>
      <c r="M17" s="2">
        <f>G23</f>
        <v>290724.74076125975</v>
      </c>
      <c r="N17" s="17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9996</v>
      </c>
      <c r="V17">
        <v>535</v>
      </c>
      <c r="W17">
        <v>5.3521408563425368</v>
      </c>
    </row>
    <row r="18" spans="1:23" ht="15.75" x14ac:dyDescent="0.25">
      <c r="A18" s="25">
        <f t="shared" si="6"/>
        <v>18750</v>
      </c>
      <c r="B18" s="25">
        <v>0</v>
      </c>
      <c r="C18">
        <v>5.6316895068520552</v>
      </c>
      <c r="D18" s="12">
        <f t="shared" si="4"/>
        <v>5.4001684686213318</v>
      </c>
      <c r="E18" s="12">
        <f t="shared" si="5"/>
        <v>35.869667659766044</v>
      </c>
      <c r="F18" s="16" t="str">
        <f t="shared" si="0"/>
        <v/>
      </c>
      <c r="G18" s="15" t="str">
        <f t="shared" si="1"/>
        <v/>
      </c>
      <c r="H18" s="16" t="str">
        <f t="shared" si="2"/>
        <v/>
      </c>
      <c r="I18" s="16" t="str">
        <f t="shared" si="3"/>
        <v/>
      </c>
      <c r="K18" s="18"/>
      <c r="M18" s="2">
        <f>G41</f>
        <v>341634.40633384883</v>
      </c>
      <c r="N18" s="1">
        <f>I41</f>
        <v>2.8469533861154068</v>
      </c>
      <c r="P18">
        <f t="shared" ref="P18:P23" si="7">M18/$M$17</f>
        <v>1.1751129451153095</v>
      </c>
      <c r="Q18">
        <f>N18/$N$23</f>
        <v>0.36924799381264695</v>
      </c>
      <c r="R18">
        <f t="shared" ref="R18:R23" si="8">P18+Q18</f>
        <v>1.5443609389279565</v>
      </c>
      <c r="T18" t="s">
        <v>40</v>
      </c>
      <c r="U18">
        <v>9996</v>
      </c>
      <c r="V18">
        <v>15</v>
      </c>
      <c r="W18">
        <v>0.15006002400960386</v>
      </c>
    </row>
    <row r="19" spans="1:23" ht="15.75" x14ac:dyDescent="0.25">
      <c r="A19" s="25">
        <f t="shared" si="6"/>
        <v>9375</v>
      </c>
      <c r="B19" s="25">
        <v>0</v>
      </c>
      <c r="C19">
        <v>5.8947157726180945</v>
      </c>
      <c r="D19" s="12">
        <f t="shared" si="4"/>
        <v>5.6631947343873712</v>
      </c>
      <c r="E19" s="12">
        <f t="shared" si="5"/>
        <v>32.746068472851562</v>
      </c>
      <c r="F19" s="16" t="str">
        <f t="shared" si="0"/>
        <v/>
      </c>
      <c r="G19" s="15" t="str">
        <f t="shared" si="1"/>
        <v/>
      </c>
      <c r="H19" s="16" t="str">
        <f t="shared" si="2"/>
        <v/>
      </c>
      <c r="I19" s="16" t="str">
        <f t="shared" si="3"/>
        <v/>
      </c>
      <c r="K19" s="18"/>
      <c r="M19" s="2">
        <f>G59</f>
        <v>386200.00936224801</v>
      </c>
      <c r="N19" s="1">
        <f>I59</f>
        <v>6.436666822704133</v>
      </c>
      <c r="P19">
        <f t="shared" si="7"/>
        <v>1.3284043468436406</v>
      </c>
      <c r="Q19">
        <f t="shared" ref="Q19:Q23" si="9">N19/$N$23</f>
        <v>0.83483148080865011</v>
      </c>
      <c r="R19">
        <f t="shared" si="8"/>
        <v>2.1632358276522909</v>
      </c>
      <c r="T19" t="s">
        <v>41</v>
      </c>
      <c r="U19">
        <v>9998</v>
      </c>
      <c r="V19">
        <v>15</v>
      </c>
      <c r="W19">
        <v>0.15003000600120023</v>
      </c>
    </row>
    <row r="20" spans="1:23" ht="15.75" x14ac:dyDescent="0.25">
      <c r="A20" s="25">
        <f t="shared" si="6"/>
        <v>4687.5</v>
      </c>
      <c r="B20" s="25">
        <v>0</v>
      </c>
      <c r="C20">
        <v>4.5832082457720409</v>
      </c>
      <c r="D20" s="12">
        <f t="shared" si="4"/>
        <v>4.3516872075413175</v>
      </c>
      <c r="E20" s="12">
        <f t="shared" si="5"/>
        <v>48.321029523062734</v>
      </c>
      <c r="F20" s="16" t="str">
        <f t="shared" si="0"/>
        <v/>
      </c>
      <c r="G20" s="15" t="str">
        <f t="shared" si="1"/>
        <v/>
      </c>
      <c r="H20" s="16" t="str">
        <f t="shared" si="2"/>
        <v/>
      </c>
      <c r="I20" s="16" t="str">
        <f t="shared" si="3"/>
        <v/>
      </c>
      <c r="K20" s="18"/>
      <c r="M20" s="1">
        <f>G77</f>
        <v>330096.28504678293</v>
      </c>
      <c r="N20" s="1">
        <f>I77</f>
        <v>11.00320950155943</v>
      </c>
      <c r="P20">
        <f t="shared" si="7"/>
        <v>1.1354255031148337</v>
      </c>
      <c r="Q20">
        <f t="shared" si="9"/>
        <v>1.4271090822090393</v>
      </c>
      <c r="R20">
        <f t="shared" si="8"/>
        <v>2.5625345853238732</v>
      </c>
      <c r="T20" t="s">
        <v>42</v>
      </c>
      <c r="U20">
        <v>9993</v>
      </c>
      <c r="V20">
        <v>60</v>
      </c>
      <c r="W20">
        <v>0.60042029420594423</v>
      </c>
    </row>
    <row r="21" spans="1:23" ht="15.75" x14ac:dyDescent="0.25">
      <c r="A21" s="25">
        <v>0</v>
      </c>
      <c r="B21" s="25">
        <v>0</v>
      </c>
      <c r="C21">
        <v>8.3450070042025217</v>
      </c>
      <c r="D21" s="12">
        <f t="shared" si="4"/>
        <v>8.1134859659717993</v>
      </c>
      <c r="E21" s="12">
        <f t="shared" si="5"/>
        <v>3.64734832644324</v>
      </c>
      <c r="F21" s="16" t="str">
        <f t="shared" si="0"/>
        <v/>
      </c>
      <c r="G21" s="15" t="str">
        <f t="shared" si="1"/>
        <v/>
      </c>
      <c r="H21" s="16" t="str">
        <f t="shared" si="2"/>
        <v/>
      </c>
      <c r="I21" s="16" t="str">
        <f t="shared" si="3"/>
        <v/>
      </c>
      <c r="K21" s="18"/>
      <c r="M21" s="1">
        <f>G95</f>
        <v>407775.76398677129</v>
      </c>
      <c r="N21" s="1">
        <f>I95</f>
        <v>27.185050932451421</v>
      </c>
      <c r="P21">
        <f t="shared" si="7"/>
        <v>1.4026180328478912</v>
      </c>
      <c r="Q21">
        <f t="shared" si="9"/>
        <v>3.5258833416303093</v>
      </c>
      <c r="R21">
        <f t="shared" si="8"/>
        <v>4.9285013744782002</v>
      </c>
      <c r="T21" t="s">
        <v>43</v>
      </c>
      <c r="U21">
        <v>9992</v>
      </c>
      <c r="V21">
        <v>142</v>
      </c>
      <c r="W21">
        <v>1.4211369095276221</v>
      </c>
    </row>
    <row r="22" spans="1:23" ht="15.75" x14ac:dyDescent="0.25">
      <c r="A22" s="25">
        <v>0</v>
      </c>
      <c r="B22" s="25">
        <v>0</v>
      </c>
      <c r="C22">
        <v>5.3521408563425368</v>
      </c>
      <c r="D22" s="12">
        <f t="shared" si="4"/>
        <v>5.1206198181118134</v>
      </c>
      <c r="E22" s="12">
        <f t="shared" si="5"/>
        <v>39.189480359427293</v>
      </c>
      <c r="F22" s="16" t="str">
        <f t="shared" si="0"/>
        <v/>
      </c>
      <c r="G22" s="15" t="str">
        <f t="shared" si="1"/>
        <v/>
      </c>
      <c r="H22" s="16" t="str">
        <f t="shared" si="2"/>
        <v/>
      </c>
      <c r="I22" s="16" t="str">
        <f t="shared" si="3"/>
        <v/>
      </c>
      <c r="M22" s="1">
        <f>G113</f>
        <v>359267.85723124363</v>
      </c>
      <c r="N22" s="1">
        <f>I113</f>
        <v>47.902380964165822</v>
      </c>
      <c r="P22">
        <f t="shared" si="7"/>
        <v>1.2357663688701017</v>
      </c>
      <c r="Q22">
        <f t="shared" si="9"/>
        <v>6.2129075088236609</v>
      </c>
      <c r="R22">
        <f t="shared" si="8"/>
        <v>7.4486738776937624</v>
      </c>
      <c r="T22" t="s">
        <v>44</v>
      </c>
      <c r="U22">
        <v>9997</v>
      </c>
      <c r="V22">
        <v>312</v>
      </c>
      <c r="W22">
        <v>3.1209362808842656</v>
      </c>
    </row>
    <row r="23" spans="1:23" ht="15.75" x14ac:dyDescent="0.25">
      <c r="B23" s="3" t="s">
        <v>6</v>
      </c>
      <c r="C23" s="32">
        <f>$B$5</f>
        <v>8.6521361692603573</v>
      </c>
      <c r="D23" s="12">
        <f t="shared" si="4"/>
        <v>8.4206151310296349</v>
      </c>
      <c r="E23" s="12">
        <f t="shared" si="5"/>
        <v>0</v>
      </c>
      <c r="F23" s="16">
        <f>SUM(F11:F21)</f>
        <v>49355.697805351017</v>
      </c>
      <c r="G23" s="15">
        <f>SUM(G11:G22)</f>
        <v>290724.74076125975</v>
      </c>
      <c r="H23" s="16">
        <f>SUM(H11:H21)</f>
        <v>0</v>
      </c>
      <c r="I23" s="16">
        <f>SUM(I11:I22)</f>
        <v>0</v>
      </c>
      <c r="M23">
        <f>G131</f>
        <v>0</v>
      </c>
      <c r="N23">
        <f>I131</f>
        <v>7.7101390767743068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9993</v>
      </c>
      <c r="V23">
        <v>403</v>
      </c>
      <c r="W23">
        <v>4.0328229760832581</v>
      </c>
    </row>
    <row r="24" spans="1:23" x14ac:dyDescent="0.2">
      <c r="D24" s="19"/>
      <c r="E24" s="19"/>
      <c r="F24" s="19"/>
      <c r="G24" s="19"/>
      <c r="T24" t="s">
        <v>46</v>
      </c>
      <c r="U24">
        <v>9995</v>
      </c>
      <c r="V24">
        <v>547</v>
      </c>
      <c r="W24">
        <v>5.4727363681840915</v>
      </c>
    </row>
    <row r="25" spans="1:23" x14ac:dyDescent="0.2">
      <c r="T25" t="s">
        <v>47</v>
      </c>
      <c r="U25">
        <v>9998</v>
      </c>
      <c r="V25">
        <v>601</v>
      </c>
      <c r="W25">
        <v>6.0112022404480898</v>
      </c>
    </row>
    <row r="26" spans="1:23" ht="15.75" x14ac:dyDescent="0.25">
      <c r="B26" s="3" t="s">
        <v>128</v>
      </c>
      <c r="C26" s="32"/>
      <c r="D26" s="3"/>
      <c r="E26" s="3"/>
      <c r="F26" s="32"/>
      <c r="G26" s="32"/>
      <c r="M26" s="4"/>
      <c r="T26" t="s">
        <v>48</v>
      </c>
      <c r="U26">
        <v>9994</v>
      </c>
      <c r="V26">
        <v>552</v>
      </c>
      <c r="W26">
        <v>5.5233139883930358</v>
      </c>
    </row>
    <row r="27" spans="1:23" ht="15.75" x14ac:dyDescent="0.25">
      <c r="B27" s="3"/>
      <c r="C27" s="32"/>
      <c r="D27" s="3"/>
      <c r="E27" s="3"/>
      <c r="F27" s="39" t="s">
        <v>120</v>
      </c>
      <c r="G27" s="39"/>
      <c r="H27" s="40" t="s">
        <v>22</v>
      </c>
      <c r="I27" s="40"/>
      <c r="T27" t="s">
        <v>49</v>
      </c>
      <c r="U27">
        <v>9994</v>
      </c>
      <c r="V27">
        <v>423</v>
      </c>
      <c r="W27">
        <v>4.2325395237142285</v>
      </c>
    </row>
    <row r="28" spans="1:23" ht="15.75" x14ac:dyDescent="0.25">
      <c r="A28" s="7" t="s">
        <v>114</v>
      </c>
      <c r="B28" s="8" t="s">
        <v>21</v>
      </c>
      <c r="C28" s="9" t="s">
        <v>1</v>
      </c>
      <c r="D28" s="9" t="s">
        <v>2</v>
      </c>
      <c r="E28" s="9" t="s">
        <v>3</v>
      </c>
      <c r="F28" s="9" t="s">
        <v>4</v>
      </c>
      <c r="G28" s="9" t="s">
        <v>5</v>
      </c>
      <c r="H28" s="7" t="s">
        <v>4</v>
      </c>
      <c r="I28" s="7" t="s">
        <v>5</v>
      </c>
      <c r="M28" s="5" t="s">
        <v>117</v>
      </c>
      <c r="N28" s="5" t="s">
        <v>25</v>
      </c>
      <c r="P28" s="4" t="s">
        <v>118</v>
      </c>
      <c r="Q28" s="4" t="s">
        <v>26</v>
      </c>
      <c r="R28" t="s">
        <v>20</v>
      </c>
      <c r="T28" t="s">
        <v>50</v>
      </c>
      <c r="U28">
        <v>9993</v>
      </c>
      <c r="V28">
        <v>878</v>
      </c>
      <c r="W28">
        <v>8.7861503052136491</v>
      </c>
    </row>
    <row r="29" spans="1:23" ht="15.75" x14ac:dyDescent="0.25">
      <c r="A29" s="25">
        <f>A11*0.8</f>
        <v>1920000</v>
      </c>
      <c r="B29" s="24">
        <f>B119*0.2</f>
        <v>16</v>
      </c>
      <c r="C29">
        <v>0.15006002400960386</v>
      </c>
      <c r="D29" s="12">
        <f>C29-$B$4</f>
        <v>-8.1461014221119232E-2</v>
      </c>
      <c r="E29" s="12">
        <f>(($D$23-D29)/$D$23)*100</f>
        <v>100.96739980338181</v>
      </c>
      <c r="F29" s="13" t="str">
        <f t="shared" ref="F29:F40" si="10">IF(AND(E29&gt;50,E30&lt;50),(((50-E30)/(E29-E30))*(A29-A30)+A30),"")</f>
        <v/>
      </c>
      <c r="G29" s="15" t="str">
        <f t="shared" ref="G29:G40" si="11">IF(AND(E29&gt;90,E30&lt;90),(((90-E30)/(E29-E30))*(A29-A30)+A30),"")</f>
        <v/>
      </c>
      <c r="H29" s="35" t="str">
        <f t="shared" ref="H29:H40" si="12">IF(AND(E29&gt;50,E30&lt;50),(((50-E30)/(E29-E30))*(B29-B30)+B30),"")</f>
        <v/>
      </c>
      <c r="I29" s="3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49355.697805351017</v>
      </c>
      <c r="N29" s="17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9993</v>
      </c>
      <c r="V29">
        <v>670</v>
      </c>
      <c r="W29">
        <v>6.704693285299709</v>
      </c>
    </row>
    <row r="30" spans="1:23" ht="15.75" x14ac:dyDescent="0.25">
      <c r="A30" s="25">
        <f>A29/2</f>
        <v>960000</v>
      </c>
      <c r="B30" s="25">
        <f>B29/2</f>
        <v>8</v>
      </c>
      <c r="C30">
        <v>0.15003000600120023</v>
      </c>
      <c r="D30" s="12">
        <f t="shared" ref="D30:D41" si="14">C30-$B$4</f>
        <v>-8.1491032229522864E-2</v>
      </c>
      <c r="E30" s="12">
        <f t="shared" ref="E30:E41" si="15">(($D$23-D30)/$D$23)*100</f>
        <v>100.967756285752</v>
      </c>
      <c r="F30" s="16" t="str">
        <f t="shared" si="10"/>
        <v/>
      </c>
      <c r="G30" s="15" t="str">
        <f t="shared" si="11"/>
        <v/>
      </c>
      <c r="H30" s="35" t="str">
        <f t="shared" si="12"/>
        <v/>
      </c>
      <c r="I30" s="35" t="str">
        <f t="shared" si="13"/>
        <v/>
      </c>
      <c r="K30" s="4" t="s">
        <v>7</v>
      </c>
      <c r="L30" s="6" t="s">
        <v>9</v>
      </c>
      <c r="M30" s="2">
        <f>F41</f>
        <v>55056.182682190207</v>
      </c>
      <c r="N30" s="1">
        <f>H41</f>
        <v>0.45880152235158506</v>
      </c>
      <c r="P30">
        <f>M30/$M$29</f>
        <v>1.1154980099627152</v>
      </c>
      <c r="Q30">
        <f>N30/$N$35</f>
        <v>0.15390280465551257</v>
      </c>
      <c r="R30">
        <f t="shared" ref="R30:R35" si="16">P30+Q30</f>
        <v>1.2694008146182278</v>
      </c>
      <c r="T30" t="s">
        <v>52</v>
      </c>
      <c r="U30">
        <v>9994</v>
      </c>
      <c r="V30">
        <v>15</v>
      </c>
      <c r="W30">
        <v>0.15009005403241946</v>
      </c>
    </row>
    <row r="31" spans="1:23" ht="15.75" x14ac:dyDescent="0.25">
      <c r="A31" s="25">
        <f t="shared" ref="A31:B38" si="17">A30/2</f>
        <v>480000</v>
      </c>
      <c r="B31" s="25">
        <f t="shared" si="17"/>
        <v>4</v>
      </c>
      <c r="C31">
        <v>0.60042029420594423</v>
      </c>
      <c r="D31" s="12">
        <f t="shared" si="14"/>
        <v>0.36889925597522111</v>
      </c>
      <c r="E31" s="12">
        <f t="shared" si="15"/>
        <v>95.619093733237591</v>
      </c>
      <c r="F31" s="16" t="str">
        <f t="shared" si="10"/>
        <v/>
      </c>
      <c r="G31" s="15">
        <f t="shared" si="11"/>
        <v>341634.40633384883</v>
      </c>
      <c r="H31" s="35" t="str">
        <f t="shared" si="12"/>
        <v/>
      </c>
      <c r="I31" s="35">
        <f t="shared" si="13"/>
        <v>2.8469533861154068</v>
      </c>
      <c r="K31" s="4" t="s">
        <v>10</v>
      </c>
      <c r="L31" s="6" t="s">
        <v>11</v>
      </c>
      <c r="M31" s="2">
        <f>F59</f>
        <v>50805.561119192571</v>
      </c>
      <c r="N31" s="1">
        <f>H59</f>
        <v>0.84675935198654273</v>
      </c>
      <c r="P31">
        <f>M31/$M$29</f>
        <v>1.0293758041788716</v>
      </c>
      <c r="Q31">
        <f t="shared" ref="Q31:Q35" si="18">N31/$N$35</f>
        <v>0.28404142704467439</v>
      </c>
      <c r="R31">
        <f t="shared" si="16"/>
        <v>1.3134172312235459</v>
      </c>
      <c r="T31" t="s">
        <v>53</v>
      </c>
      <c r="U31">
        <v>9999</v>
      </c>
      <c r="V31">
        <v>14</v>
      </c>
      <c r="W31">
        <v>0.14001400140014</v>
      </c>
    </row>
    <row r="32" spans="1:23" ht="15.75" x14ac:dyDescent="0.25">
      <c r="A32" s="25">
        <f t="shared" si="17"/>
        <v>240000</v>
      </c>
      <c r="B32" s="25">
        <f t="shared" si="17"/>
        <v>2</v>
      </c>
      <c r="C32">
        <v>1.4211369095276221</v>
      </c>
      <c r="D32" s="12">
        <f t="shared" si="14"/>
        <v>1.1896158712968989</v>
      </c>
      <c r="E32" s="12">
        <f t="shared" si="15"/>
        <v>85.872577563684018</v>
      </c>
      <c r="F32" s="16" t="str">
        <f t="shared" si="10"/>
        <v/>
      </c>
      <c r="G32" s="15" t="str">
        <f t="shared" si="11"/>
        <v/>
      </c>
      <c r="H32" s="35" t="str">
        <f t="shared" si="12"/>
        <v/>
      </c>
      <c r="I32" s="35" t="str">
        <f t="shared" si="13"/>
        <v/>
      </c>
      <c r="K32" s="4" t="s">
        <v>12</v>
      </c>
      <c r="L32" s="6" t="s">
        <v>13</v>
      </c>
      <c r="M32" s="1">
        <f>F77</f>
        <v>62447.477704377001</v>
      </c>
      <c r="N32" s="1">
        <f>H77</f>
        <v>2.0815825901458997</v>
      </c>
      <c r="P32">
        <f>M32/$M$29</f>
        <v>1.2652536683942215</v>
      </c>
      <c r="Q32">
        <f t="shared" si="18"/>
        <v>0.69825705264343818</v>
      </c>
      <c r="R32">
        <f t="shared" si="16"/>
        <v>1.9635107210376597</v>
      </c>
      <c r="T32" t="s">
        <v>54</v>
      </c>
      <c r="U32">
        <v>9996</v>
      </c>
      <c r="V32">
        <v>104</v>
      </c>
      <c r="W32">
        <v>1.0404161664665865</v>
      </c>
    </row>
    <row r="33" spans="1:23" ht="15.75" x14ac:dyDescent="0.25">
      <c r="A33" s="25">
        <f t="shared" si="17"/>
        <v>120000</v>
      </c>
      <c r="B33" s="25">
        <f t="shared" si="17"/>
        <v>1</v>
      </c>
      <c r="C33">
        <v>3.1209362808842656</v>
      </c>
      <c r="D33" s="12">
        <f t="shared" si="14"/>
        <v>2.8894152426535427</v>
      </c>
      <c r="E33" s="12">
        <f t="shared" si="15"/>
        <v>65.686411293087573</v>
      </c>
      <c r="F33" s="16" t="str">
        <f t="shared" si="10"/>
        <v/>
      </c>
      <c r="G33" s="15" t="str">
        <f t="shared" si="11"/>
        <v/>
      </c>
      <c r="H33" s="35" t="str">
        <f t="shared" si="12"/>
        <v/>
      </c>
      <c r="I33" s="35" t="str">
        <f t="shared" si="13"/>
        <v/>
      </c>
      <c r="K33" s="4" t="s">
        <v>14</v>
      </c>
      <c r="L33" s="6" t="s">
        <v>15</v>
      </c>
      <c r="M33" s="1">
        <f>F95</f>
        <v>50055.865663566874</v>
      </c>
      <c r="N33" s="1">
        <f>H95</f>
        <v>3.3370577109044586</v>
      </c>
      <c r="P33">
        <f t="shared" ref="P33:P35" si="19">M33/$M$29</f>
        <v>1.0141861606531668</v>
      </c>
      <c r="Q33">
        <f t="shared" si="18"/>
        <v>1.119400254761876</v>
      </c>
      <c r="R33">
        <f t="shared" si="16"/>
        <v>2.133586415415043</v>
      </c>
      <c r="T33" t="s">
        <v>55</v>
      </c>
      <c r="U33">
        <v>9997</v>
      </c>
      <c r="V33">
        <v>171</v>
      </c>
      <c r="W33">
        <v>1.710513153946184</v>
      </c>
    </row>
    <row r="34" spans="1:23" ht="15.75" x14ac:dyDescent="0.25">
      <c r="A34" s="25">
        <f t="shared" si="17"/>
        <v>60000</v>
      </c>
      <c r="B34" s="25">
        <f t="shared" si="17"/>
        <v>0.5</v>
      </c>
      <c r="C34">
        <v>4.0328229760832581</v>
      </c>
      <c r="D34" s="12">
        <f t="shared" si="14"/>
        <v>3.8013019378525352</v>
      </c>
      <c r="E34" s="12">
        <f t="shared" si="15"/>
        <v>54.857194175222567</v>
      </c>
      <c r="F34" s="16">
        <f t="shared" si="10"/>
        <v>51478.536905635498</v>
      </c>
      <c r="G34" s="15" t="str">
        <f t="shared" si="11"/>
        <v/>
      </c>
      <c r="H34" s="35">
        <f t="shared" si="12"/>
        <v>0.42898780754696247</v>
      </c>
      <c r="I34" s="35" t="str">
        <f t="shared" si="13"/>
        <v/>
      </c>
      <c r="K34" s="4" t="s">
        <v>16</v>
      </c>
      <c r="L34" s="6" t="s">
        <v>17</v>
      </c>
      <c r="M34" s="1">
        <f>F113</f>
        <v>64366.609702001362</v>
      </c>
      <c r="N34" s="1">
        <f>H113</f>
        <v>8.5822146269335153</v>
      </c>
      <c r="P34">
        <f>M34/$M$29</f>
        <v>1.3041373653726946</v>
      </c>
      <c r="Q34">
        <f t="shared" si="18"/>
        <v>2.8788633796826555</v>
      </c>
      <c r="R34">
        <f t="shared" si="16"/>
        <v>4.1830007450553506</v>
      </c>
      <c r="T34" t="s">
        <v>56</v>
      </c>
      <c r="U34">
        <v>9997</v>
      </c>
      <c r="V34">
        <v>345</v>
      </c>
      <c r="W34">
        <v>3.4510353105931779</v>
      </c>
    </row>
    <row r="35" spans="1:23" ht="15.75" x14ac:dyDescent="0.25">
      <c r="A35" s="25">
        <f t="shared" si="17"/>
        <v>30000</v>
      </c>
      <c r="B35" s="25">
        <f t="shared" si="17"/>
        <v>0.25</v>
      </c>
      <c r="C35">
        <v>5.4727363681840915</v>
      </c>
      <c r="D35" s="12">
        <f t="shared" si="14"/>
        <v>5.2412153299533681</v>
      </c>
      <c r="E35" s="12">
        <f t="shared" si="15"/>
        <v>37.757334251749661</v>
      </c>
      <c r="F35" s="16" t="str">
        <f t="shared" si="10"/>
        <v/>
      </c>
      <c r="G35" s="15" t="str">
        <f t="shared" si="11"/>
        <v/>
      </c>
      <c r="H35" s="35" t="str">
        <f t="shared" si="12"/>
        <v/>
      </c>
      <c r="I35" s="3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2.9811121595772132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9997</v>
      </c>
      <c r="V35">
        <v>434</v>
      </c>
      <c r="W35">
        <v>4.3413023907172148</v>
      </c>
    </row>
    <row r="36" spans="1:23" ht="15.75" x14ac:dyDescent="0.25">
      <c r="A36" s="25">
        <f t="shared" si="17"/>
        <v>15000</v>
      </c>
      <c r="B36" s="25">
        <f t="shared" si="17"/>
        <v>0.125</v>
      </c>
      <c r="C36">
        <v>6.0112022404480898</v>
      </c>
      <c r="D36" s="12">
        <f t="shared" si="14"/>
        <v>5.7796812022173665</v>
      </c>
      <c r="E36" s="12">
        <f t="shared" si="15"/>
        <v>31.36271979799351</v>
      </c>
      <c r="F36" s="16" t="str">
        <f t="shared" si="10"/>
        <v/>
      </c>
      <c r="G36" s="15" t="str">
        <f t="shared" si="11"/>
        <v/>
      </c>
      <c r="H36" s="35" t="str">
        <f t="shared" si="12"/>
        <v/>
      </c>
      <c r="I36" s="35" t="str">
        <f t="shared" si="13"/>
        <v/>
      </c>
      <c r="R36">
        <f>AVERAGE(R30:R34)</f>
        <v>2.1725831854699655</v>
      </c>
      <c r="T36" t="s">
        <v>58</v>
      </c>
      <c r="U36">
        <v>9998</v>
      </c>
      <c r="V36">
        <v>579</v>
      </c>
      <c r="W36">
        <v>5.791158231646329</v>
      </c>
    </row>
    <row r="37" spans="1:23" ht="15.75" x14ac:dyDescent="0.25">
      <c r="A37" s="25">
        <f t="shared" si="17"/>
        <v>7500</v>
      </c>
      <c r="B37" s="25">
        <f t="shared" si="17"/>
        <v>6.25E-2</v>
      </c>
      <c r="C37">
        <v>5.5233139883930358</v>
      </c>
      <c r="D37" s="12">
        <f t="shared" si="14"/>
        <v>5.2917929501623124</v>
      </c>
      <c r="E37" s="12">
        <f t="shared" si="15"/>
        <v>37.156693806581139</v>
      </c>
      <c r="F37" s="16" t="str">
        <f t="shared" si="10"/>
        <v/>
      </c>
      <c r="G37" s="15" t="str">
        <f t="shared" si="11"/>
        <v/>
      </c>
      <c r="H37" s="35" t="str">
        <f t="shared" si="12"/>
        <v/>
      </c>
      <c r="I37" s="35" t="str">
        <f t="shared" si="13"/>
        <v/>
      </c>
      <c r="T37" t="s">
        <v>59</v>
      </c>
      <c r="U37">
        <v>9996</v>
      </c>
      <c r="V37">
        <v>553</v>
      </c>
      <c r="W37">
        <v>5.5322128851540615</v>
      </c>
    </row>
    <row r="38" spans="1:23" ht="15.75" x14ac:dyDescent="0.25">
      <c r="A38" s="25">
        <f t="shared" si="17"/>
        <v>3750</v>
      </c>
      <c r="B38" s="25">
        <f t="shared" si="17"/>
        <v>3.125E-2</v>
      </c>
      <c r="C38">
        <v>4.2325395237142285</v>
      </c>
      <c r="D38" s="12">
        <f t="shared" si="14"/>
        <v>4.0010184854835051</v>
      </c>
      <c r="E38" s="12">
        <f t="shared" si="15"/>
        <v>52.4854369517506</v>
      </c>
      <c r="F38" s="16">
        <f t="shared" si="10"/>
        <v>3577.6457765547125</v>
      </c>
      <c r="G38" s="15" t="str">
        <f t="shared" si="11"/>
        <v/>
      </c>
      <c r="H38" s="35">
        <f t="shared" si="12"/>
        <v>2.9813714804622603E-2</v>
      </c>
      <c r="I38" s="35" t="str">
        <f t="shared" si="13"/>
        <v/>
      </c>
      <c r="T38" t="s">
        <v>60</v>
      </c>
      <c r="U38">
        <v>9997</v>
      </c>
      <c r="V38">
        <v>543</v>
      </c>
      <c r="W38">
        <v>5.4316294888466539</v>
      </c>
    </row>
    <row r="39" spans="1:23" ht="15.75" x14ac:dyDescent="0.25">
      <c r="A39" s="25">
        <v>0</v>
      </c>
      <c r="B39" s="25">
        <v>0</v>
      </c>
      <c r="C39">
        <v>8.7861503052136491</v>
      </c>
      <c r="D39" s="12">
        <f t="shared" si="14"/>
        <v>8.5546292669829267</v>
      </c>
      <c r="E39" s="12">
        <f t="shared" si="15"/>
        <v>-1.591500547976062</v>
      </c>
      <c r="F39" s="16" t="str">
        <f t="shared" si="10"/>
        <v/>
      </c>
      <c r="G39" s="15" t="str">
        <f t="shared" si="11"/>
        <v/>
      </c>
      <c r="H39" s="35" t="str">
        <f t="shared" si="12"/>
        <v/>
      </c>
      <c r="I39" s="35" t="str">
        <f t="shared" si="13"/>
        <v/>
      </c>
      <c r="T39" t="s">
        <v>61</v>
      </c>
      <c r="U39">
        <v>9995</v>
      </c>
      <c r="V39">
        <v>434</v>
      </c>
      <c r="W39">
        <v>4.3421710855427715</v>
      </c>
    </row>
    <row r="40" spans="1:23" ht="15.75" x14ac:dyDescent="0.25">
      <c r="A40" s="25">
        <v>0</v>
      </c>
      <c r="B40" s="24">
        <v>0</v>
      </c>
      <c r="C40">
        <v>6.704693285299709</v>
      </c>
      <c r="D40" s="12">
        <f t="shared" si="14"/>
        <v>6.4731722470689856</v>
      </c>
      <c r="E40" s="12">
        <f t="shared" si="15"/>
        <v>23.127085772919358</v>
      </c>
      <c r="F40" s="16" t="str">
        <f t="shared" si="10"/>
        <v/>
      </c>
      <c r="G40" s="15" t="str">
        <f t="shared" si="11"/>
        <v/>
      </c>
      <c r="H40" s="35" t="str">
        <f t="shared" si="12"/>
        <v/>
      </c>
      <c r="I40" s="35" t="str">
        <f t="shared" si="13"/>
        <v/>
      </c>
      <c r="T40" t="s">
        <v>62</v>
      </c>
      <c r="U40">
        <v>9993</v>
      </c>
      <c r="V40">
        <v>861</v>
      </c>
      <c r="W40">
        <v>8.6160312218552981</v>
      </c>
    </row>
    <row r="41" spans="1:23" ht="15.75" x14ac:dyDescent="0.25">
      <c r="B41" s="3" t="s">
        <v>6</v>
      </c>
      <c r="C41" s="32">
        <f>$B$5</f>
        <v>8.6521361692603573</v>
      </c>
      <c r="D41" s="12">
        <f t="shared" si="14"/>
        <v>8.4206151310296349</v>
      </c>
      <c r="E41" s="12">
        <f t="shared" si="15"/>
        <v>0</v>
      </c>
      <c r="F41" s="16">
        <f>SUM(F29:F40)</f>
        <v>55056.182682190207</v>
      </c>
      <c r="G41" s="15">
        <f>SUM(G29:G40)</f>
        <v>341634.40633384883</v>
      </c>
      <c r="H41" s="35">
        <f>SUM(H29:H40)</f>
        <v>0.45880152235158506</v>
      </c>
      <c r="I41" s="35">
        <f>SUM(I29:I40)</f>
        <v>2.8469533861154068</v>
      </c>
      <c r="T41" t="s">
        <v>63</v>
      </c>
      <c r="U41">
        <v>9996</v>
      </c>
      <c r="V41">
        <v>652</v>
      </c>
      <c r="W41">
        <v>6.5226090436174475</v>
      </c>
    </row>
    <row r="42" spans="1:23" x14ac:dyDescent="0.2">
      <c r="T42" t="s">
        <v>64</v>
      </c>
      <c r="U42">
        <v>9996</v>
      </c>
      <c r="V42">
        <v>17</v>
      </c>
      <c r="W42">
        <v>0.17006802721088435</v>
      </c>
    </row>
    <row r="43" spans="1:23" x14ac:dyDescent="0.2">
      <c r="T43" t="s">
        <v>65</v>
      </c>
      <c r="U43">
        <v>9991</v>
      </c>
      <c r="V43">
        <v>29</v>
      </c>
      <c r="W43">
        <v>0.29026123511160046</v>
      </c>
    </row>
    <row r="44" spans="1:23" x14ac:dyDescent="0.2">
      <c r="B44" s="3" t="s">
        <v>127</v>
      </c>
      <c r="C44" s="32"/>
      <c r="D44" s="3"/>
      <c r="E44" s="3"/>
      <c r="F44" s="32"/>
      <c r="G44" s="32"/>
      <c r="T44" t="s">
        <v>66</v>
      </c>
      <c r="U44">
        <v>9992</v>
      </c>
      <c r="V44">
        <v>116</v>
      </c>
      <c r="W44">
        <v>1.1609287429943955</v>
      </c>
    </row>
    <row r="45" spans="1:23" ht="15.75" x14ac:dyDescent="0.25">
      <c r="B45" s="3"/>
      <c r="C45" s="32"/>
      <c r="D45" s="3"/>
      <c r="E45" s="3"/>
      <c r="F45" s="39" t="s">
        <v>120</v>
      </c>
      <c r="G45" s="39"/>
      <c r="H45" s="40" t="s">
        <v>22</v>
      </c>
      <c r="I45" s="40"/>
      <c r="T45" t="s">
        <v>67</v>
      </c>
      <c r="U45">
        <v>9997</v>
      </c>
      <c r="V45">
        <v>265</v>
      </c>
      <c r="W45">
        <v>2.6507952385715714</v>
      </c>
    </row>
    <row r="46" spans="1:23" ht="15.75" x14ac:dyDescent="0.25">
      <c r="A46" s="7" t="s">
        <v>114</v>
      </c>
      <c r="B46" s="8" t="s">
        <v>21</v>
      </c>
      <c r="C46" s="9" t="s">
        <v>1</v>
      </c>
      <c r="D46" s="9" t="s">
        <v>2</v>
      </c>
      <c r="E46" s="9" t="s">
        <v>3</v>
      </c>
      <c r="F46" s="9" t="s">
        <v>4</v>
      </c>
      <c r="G46" s="9" t="s">
        <v>5</v>
      </c>
      <c r="H46" s="36" t="s">
        <v>4</v>
      </c>
      <c r="I46" s="7" t="s">
        <v>5</v>
      </c>
      <c r="T46" t="s">
        <v>68</v>
      </c>
      <c r="U46">
        <v>9996</v>
      </c>
      <c r="V46">
        <v>408</v>
      </c>
      <c r="W46">
        <v>4.0816326530612246</v>
      </c>
    </row>
    <row r="47" spans="1:23" ht="15.75" x14ac:dyDescent="0.25">
      <c r="A47" s="25">
        <f>A11*0.66</f>
        <v>1584000</v>
      </c>
      <c r="B47" s="24">
        <f>B119*0.33</f>
        <v>26.400000000000002</v>
      </c>
      <c r="C47">
        <v>0.15009005403241946</v>
      </c>
      <c r="D47" s="12">
        <f>C47-$B$4</f>
        <v>-8.1430984198303635E-2</v>
      </c>
      <c r="E47" s="12">
        <f>(($D$23-D47)/$D$23)*100</f>
        <v>100.96704317833307</v>
      </c>
      <c r="F47" s="13" t="str">
        <f t="shared" ref="F47:F58" si="20">IF(AND(E47&gt;50,E48&lt;50),(((50-E48)/(E47-E48))*(A47-A48)+A48),"")</f>
        <v/>
      </c>
      <c r="G47" s="15" t="str">
        <f t="shared" ref="G47:G58" si="21">IF(AND(E47&gt;90,E48&lt;90),(((90-E48)/(E47-E48))*(A47-A48)+A48),"")</f>
        <v/>
      </c>
      <c r="H47" s="35" t="str">
        <f t="shared" ref="H47:H58" si="22">IF(AND(E47&gt;50,E48&lt;50),(((50-E48)/(E47-E48))*(B47-B48)+B48),"")</f>
        <v/>
      </c>
      <c r="I47" s="35" t="str">
        <f t="shared" ref="I47:I58" si="23">IF(AND(E47&gt;90,E48&lt;90),(((90-E48)/(E47-E48))*(B47-B48)+B48),"")</f>
        <v/>
      </c>
      <c r="T47" t="s">
        <v>69</v>
      </c>
      <c r="U47">
        <v>9996</v>
      </c>
      <c r="V47">
        <v>500</v>
      </c>
      <c r="W47">
        <v>5.0020008003201273</v>
      </c>
    </row>
    <row r="48" spans="1:23" ht="15.75" x14ac:dyDescent="0.25">
      <c r="A48" s="25">
        <f>A47/2</f>
        <v>792000</v>
      </c>
      <c r="B48" s="25">
        <f>B47/2</f>
        <v>13.200000000000001</v>
      </c>
      <c r="C48">
        <v>0.14001400140014</v>
      </c>
      <c r="D48" s="12">
        <f t="shared" ref="D48:D59" si="24">C48-$B$4</f>
        <v>-9.1507036830583088E-2</v>
      </c>
      <c r="E48" s="12">
        <f t="shared" ref="E48:E59" si="25">(($D$23-D48)/$D$23)*100</f>
        <v>101.08670252002592</v>
      </c>
      <c r="F48" s="16" t="str">
        <f t="shared" si="20"/>
        <v/>
      </c>
      <c r="G48" s="15" t="str">
        <f t="shared" si="21"/>
        <v/>
      </c>
      <c r="H48" s="35" t="str">
        <f t="shared" si="22"/>
        <v/>
      </c>
      <c r="I48" s="35" t="str">
        <f t="shared" si="23"/>
        <v/>
      </c>
      <c r="T48" t="s">
        <v>70</v>
      </c>
      <c r="U48">
        <v>10000</v>
      </c>
      <c r="V48">
        <v>605</v>
      </c>
      <c r="W48">
        <v>6.05</v>
      </c>
    </row>
    <row r="49" spans="1:23" ht="15.75" x14ac:dyDescent="0.25">
      <c r="A49" s="25">
        <f t="shared" ref="A49:B56" si="26">A48/2</f>
        <v>396000</v>
      </c>
      <c r="B49" s="25">
        <f t="shared" si="26"/>
        <v>6.6000000000000005</v>
      </c>
      <c r="C49">
        <v>1.0404161664665865</v>
      </c>
      <c r="D49" s="12">
        <f t="shared" si="24"/>
        <v>0.8088951282358634</v>
      </c>
      <c r="E49" s="12">
        <f t="shared" si="25"/>
        <v>90.393871283166519</v>
      </c>
      <c r="F49" s="16" t="str">
        <f t="shared" si="20"/>
        <v/>
      </c>
      <c r="G49" s="15">
        <f t="shared" si="21"/>
        <v>386200.00936224801</v>
      </c>
      <c r="H49" s="35" t="str">
        <f t="shared" si="22"/>
        <v/>
      </c>
      <c r="I49" s="35">
        <f t="shared" si="23"/>
        <v>6.436666822704133</v>
      </c>
      <c r="T49" t="s">
        <v>71</v>
      </c>
      <c r="U49">
        <v>9991</v>
      </c>
      <c r="V49">
        <v>585</v>
      </c>
      <c r="W49">
        <v>5.8552697427684919</v>
      </c>
    </row>
    <row r="50" spans="1:23" ht="15.75" x14ac:dyDescent="0.25">
      <c r="A50" s="25">
        <f t="shared" si="26"/>
        <v>198000</v>
      </c>
      <c r="B50" s="25">
        <f t="shared" si="26"/>
        <v>3.3000000000000003</v>
      </c>
      <c r="C50">
        <v>1.710513153946184</v>
      </c>
      <c r="D50" s="12">
        <f t="shared" si="24"/>
        <v>1.4789921157154609</v>
      </c>
      <c r="E50" s="12">
        <f t="shared" si="25"/>
        <v>82.43605612296146</v>
      </c>
      <c r="F50" s="16" t="str">
        <f t="shared" si="20"/>
        <v/>
      </c>
      <c r="G50" s="15" t="str">
        <f t="shared" si="21"/>
        <v/>
      </c>
      <c r="H50" s="35" t="str">
        <f t="shared" si="22"/>
        <v/>
      </c>
      <c r="I50" s="35" t="str">
        <f t="shared" si="23"/>
        <v/>
      </c>
      <c r="T50" t="s">
        <v>72</v>
      </c>
      <c r="U50">
        <v>9996</v>
      </c>
      <c r="V50">
        <v>469</v>
      </c>
      <c r="W50">
        <v>4.6918767507002803</v>
      </c>
    </row>
    <row r="51" spans="1:23" ht="15.75" x14ac:dyDescent="0.25">
      <c r="A51" s="25">
        <f t="shared" si="26"/>
        <v>99000</v>
      </c>
      <c r="B51" s="25">
        <f t="shared" si="26"/>
        <v>1.6500000000000001</v>
      </c>
      <c r="C51">
        <v>3.4510353105931779</v>
      </c>
      <c r="D51" s="12">
        <f t="shared" si="24"/>
        <v>3.219514272362455</v>
      </c>
      <c r="E51" s="12">
        <f t="shared" si="25"/>
        <v>61.766281652053287</v>
      </c>
      <c r="F51" s="16" t="str">
        <f t="shared" si="20"/>
        <v/>
      </c>
      <c r="G51" s="15" t="str">
        <f t="shared" si="21"/>
        <v/>
      </c>
      <c r="H51" s="35" t="str">
        <f t="shared" si="22"/>
        <v/>
      </c>
      <c r="I51" s="35" t="str">
        <f t="shared" si="23"/>
        <v/>
      </c>
      <c r="T51" t="s">
        <v>73</v>
      </c>
      <c r="U51">
        <v>9997</v>
      </c>
      <c r="V51">
        <v>403</v>
      </c>
      <c r="W51">
        <v>4.031209362808843</v>
      </c>
    </row>
    <row r="52" spans="1:23" ht="15.75" x14ac:dyDescent="0.25">
      <c r="A52" s="25">
        <f t="shared" si="26"/>
        <v>49500</v>
      </c>
      <c r="B52" s="25">
        <f t="shared" si="26"/>
        <v>0.82500000000000007</v>
      </c>
      <c r="C52">
        <v>4.3413023907172148</v>
      </c>
      <c r="D52" s="12">
        <f t="shared" si="24"/>
        <v>4.1097813524864915</v>
      </c>
      <c r="E52" s="12">
        <f t="shared" si="25"/>
        <v>51.19381080199107</v>
      </c>
      <c r="F52" s="16">
        <f t="shared" si="20"/>
        <v>47783.950926557867</v>
      </c>
      <c r="G52" s="15" t="str">
        <f t="shared" si="21"/>
        <v/>
      </c>
      <c r="H52" s="35">
        <f t="shared" si="22"/>
        <v>0.79639918210929772</v>
      </c>
      <c r="I52" s="35" t="str">
        <f t="shared" si="23"/>
        <v/>
      </c>
      <c r="T52" t="s">
        <v>74</v>
      </c>
      <c r="U52">
        <v>9999</v>
      </c>
      <c r="V52">
        <v>840</v>
      </c>
      <c r="W52">
        <v>8.4008400840084008</v>
      </c>
    </row>
    <row r="53" spans="1:23" ht="15.75" x14ac:dyDescent="0.25">
      <c r="A53" s="25">
        <f t="shared" si="26"/>
        <v>24750</v>
      </c>
      <c r="B53" s="25">
        <f t="shared" si="26"/>
        <v>0.41250000000000003</v>
      </c>
      <c r="C53">
        <v>5.791158231646329</v>
      </c>
      <c r="D53" s="12">
        <f t="shared" si="24"/>
        <v>5.5596371934156057</v>
      </c>
      <c r="E53" s="12">
        <f t="shared" si="25"/>
        <v>33.975878164428138</v>
      </c>
      <c r="F53" s="16" t="str">
        <f t="shared" si="20"/>
        <v/>
      </c>
      <c r="G53" s="15" t="str">
        <f t="shared" si="21"/>
        <v/>
      </c>
      <c r="H53" s="35" t="str">
        <f t="shared" si="22"/>
        <v/>
      </c>
      <c r="I53" s="35" t="str">
        <f t="shared" si="23"/>
        <v/>
      </c>
      <c r="T53" t="s">
        <v>75</v>
      </c>
      <c r="U53">
        <v>9997</v>
      </c>
      <c r="V53">
        <v>685</v>
      </c>
      <c r="W53">
        <v>6.8520556166850062</v>
      </c>
    </row>
    <row r="54" spans="1:23" ht="15.75" x14ac:dyDescent="0.25">
      <c r="A54" s="25">
        <f t="shared" si="26"/>
        <v>12375</v>
      </c>
      <c r="B54" s="25">
        <f t="shared" si="26"/>
        <v>0.20625000000000002</v>
      </c>
      <c r="C54">
        <v>5.5322128851540615</v>
      </c>
      <c r="D54" s="12">
        <f t="shared" si="24"/>
        <v>5.3006918469233382</v>
      </c>
      <c r="E54" s="12">
        <f t="shared" si="25"/>
        <v>37.051013917136558</v>
      </c>
      <c r="F54" s="16" t="str">
        <f t="shared" si="20"/>
        <v/>
      </c>
      <c r="G54" s="15" t="str">
        <f t="shared" si="21"/>
        <v/>
      </c>
      <c r="H54" s="35" t="str">
        <f t="shared" si="22"/>
        <v/>
      </c>
      <c r="I54" s="35" t="str">
        <f t="shared" si="23"/>
        <v/>
      </c>
      <c r="T54" t="s">
        <v>76</v>
      </c>
      <c r="U54">
        <v>9996</v>
      </c>
      <c r="V54">
        <v>19</v>
      </c>
      <c r="W54">
        <v>0.19007603041216486</v>
      </c>
    </row>
    <row r="55" spans="1:23" ht="15.75" x14ac:dyDescent="0.25">
      <c r="A55" s="25">
        <f t="shared" si="26"/>
        <v>6187.5</v>
      </c>
      <c r="B55" s="25">
        <f t="shared" si="26"/>
        <v>0.10312500000000001</v>
      </c>
      <c r="C55">
        <v>5.4316294888466539</v>
      </c>
      <c r="D55" s="12">
        <f t="shared" si="24"/>
        <v>5.2001084506159305</v>
      </c>
      <c r="E55" s="12">
        <f t="shared" si="25"/>
        <v>38.245503805847441</v>
      </c>
      <c r="F55" s="16" t="str">
        <f t="shared" si="20"/>
        <v/>
      </c>
      <c r="G55" s="15" t="str">
        <f t="shared" si="21"/>
        <v/>
      </c>
      <c r="H55" s="35" t="str">
        <f t="shared" si="22"/>
        <v/>
      </c>
      <c r="I55" s="35" t="str">
        <f t="shared" si="23"/>
        <v/>
      </c>
      <c r="T55" t="s">
        <v>77</v>
      </c>
      <c r="U55">
        <v>9994</v>
      </c>
      <c r="V55">
        <v>110</v>
      </c>
      <c r="W55">
        <v>1.1006603962377426</v>
      </c>
    </row>
    <row r="56" spans="1:23" ht="15.75" x14ac:dyDescent="0.25">
      <c r="A56" s="25">
        <f t="shared" si="26"/>
        <v>3093.75</v>
      </c>
      <c r="B56" s="25">
        <f t="shared" si="26"/>
        <v>5.1562500000000004E-2</v>
      </c>
      <c r="C56">
        <v>4.3421710855427715</v>
      </c>
      <c r="D56" s="12">
        <f t="shared" si="24"/>
        <v>4.1106500473120482</v>
      </c>
      <c r="E56" s="12">
        <f t="shared" si="25"/>
        <v>51.18349451497356</v>
      </c>
      <c r="F56" s="16">
        <f t="shared" si="20"/>
        <v>3021.6101926347005</v>
      </c>
      <c r="G56" s="15" t="str">
        <f t="shared" si="21"/>
        <v/>
      </c>
      <c r="H56" s="35">
        <f t="shared" si="22"/>
        <v>5.0360169877245016E-2</v>
      </c>
      <c r="I56" s="35" t="str">
        <f t="shared" si="23"/>
        <v/>
      </c>
      <c r="T56" t="s">
        <v>78</v>
      </c>
      <c r="U56">
        <v>9996</v>
      </c>
      <c r="V56">
        <v>182</v>
      </c>
      <c r="W56">
        <v>1.8207282913165268</v>
      </c>
    </row>
    <row r="57" spans="1:23" ht="15.75" x14ac:dyDescent="0.25">
      <c r="A57" s="25">
        <v>0</v>
      </c>
      <c r="B57" s="25">
        <v>0</v>
      </c>
      <c r="C57">
        <v>8.6160312218552981</v>
      </c>
      <c r="D57" s="12">
        <f t="shared" si="24"/>
        <v>8.3845101836245757</v>
      </c>
      <c r="E57" s="12">
        <f t="shared" si="25"/>
        <v>0.42876852632789136</v>
      </c>
      <c r="F57" s="16" t="str">
        <f t="shared" si="20"/>
        <v/>
      </c>
      <c r="G57" s="15" t="str">
        <f t="shared" si="21"/>
        <v/>
      </c>
      <c r="H57" s="35" t="str">
        <f t="shared" si="22"/>
        <v/>
      </c>
      <c r="I57" s="35" t="str">
        <f t="shared" si="23"/>
        <v/>
      </c>
      <c r="T57" t="s">
        <v>79</v>
      </c>
      <c r="U57">
        <v>9997</v>
      </c>
      <c r="V57">
        <v>362</v>
      </c>
      <c r="W57">
        <v>3.6210863258977697</v>
      </c>
    </row>
    <row r="58" spans="1:23" ht="15.75" x14ac:dyDescent="0.25">
      <c r="A58" s="25">
        <v>0</v>
      </c>
      <c r="B58" s="24">
        <v>0</v>
      </c>
      <c r="C58">
        <v>6.5226090436174475</v>
      </c>
      <c r="D58" s="12">
        <f t="shared" si="24"/>
        <v>6.2910880053867242</v>
      </c>
      <c r="E58" s="12">
        <f t="shared" si="25"/>
        <v>25.289448484537512</v>
      </c>
      <c r="F58" s="16" t="str">
        <f t="shared" si="20"/>
        <v/>
      </c>
      <c r="G58" s="15" t="str">
        <f t="shared" si="21"/>
        <v/>
      </c>
      <c r="H58" s="35" t="str">
        <f t="shared" si="22"/>
        <v/>
      </c>
      <c r="I58" s="35" t="str">
        <f t="shared" si="23"/>
        <v/>
      </c>
      <c r="T58" t="s">
        <v>80</v>
      </c>
      <c r="U58">
        <v>9998</v>
      </c>
      <c r="V58">
        <v>440</v>
      </c>
      <c r="W58">
        <v>4.4008801760352076</v>
      </c>
    </row>
    <row r="59" spans="1:23" ht="15.75" x14ac:dyDescent="0.25">
      <c r="B59" s="3" t="s">
        <v>6</v>
      </c>
      <c r="C59" s="32">
        <f>$B$5</f>
        <v>8.6521361692603573</v>
      </c>
      <c r="D59" s="12">
        <f t="shared" si="24"/>
        <v>8.4206151310296349</v>
      </c>
      <c r="E59" s="12">
        <f t="shared" si="25"/>
        <v>0</v>
      </c>
      <c r="F59" s="16">
        <f>SUM(F47:F58)</f>
        <v>50805.561119192571</v>
      </c>
      <c r="G59" s="15">
        <f>SUM(G47:G58)</f>
        <v>386200.00936224801</v>
      </c>
      <c r="H59" s="35">
        <f>SUM(H47:H58)</f>
        <v>0.84675935198654273</v>
      </c>
      <c r="I59" s="35">
        <f>SUM(I47:I58)</f>
        <v>6.436666822704133</v>
      </c>
      <c r="T59" t="s">
        <v>81</v>
      </c>
      <c r="U59">
        <v>9997</v>
      </c>
      <c r="V59">
        <v>597</v>
      </c>
      <c r="W59">
        <v>5.9717915374612387</v>
      </c>
    </row>
    <row r="60" spans="1:23" x14ac:dyDescent="0.2">
      <c r="T60" t="s">
        <v>82</v>
      </c>
      <c r="U60">
        <v>9998</v>
      </c>
      <c r="V60">
        <v>611</v>
      </c>
      <c r="W60">
        <v>6.1112222444488902</v>
      </c>
    </row>
    <row r="61" spans="1:23" x14ac:dyDescent="0.2">
      <c r="T61" t="s">
        <v>83</v>
      </c>
      <c r="U61">
        <v>9996</v>
      </c>
      <c r="V61">
        <v>547</v>
      </c>
      <c r="W61">
        <v>5.4721888755502199</v>
      </c>
    </row>
    <row r="62" spans="1:23" x14ac:dyDescent="0.2">
      <c r="B62" s="3" t="s">
        <v>129</v>
      </c>
      <c r="C62" s="32"/>
      <c r="D62" s="3"/>
      <c r="E62" s="3"/>
      <c r="F62" s="32"/>
      <c r="G62" s="32"/>
      <c r="T62" t="s">
        <v>84</v>
      </c>
      <c r="U62">
        <v>9993</v>
      </c>
      <c r="V62">
        <v>390</v>
      </c>
      <c r="W62">
        <v>3.9027319123386368</v>
      </c>
    </row>
    <row r="63" spans="1:23" ht="15.75" x14ac:dyDescent="0.25">
      <c r="B63" s="3"/>
      <c r="C63" s="32"/>
      <c r="D63" s="3"/>
      <c r="E63" s="3"/>
      <c r="F63" s="39" t="s">
        <v>120</v>
      </c>
      <c r="G63" s="39"/>
      <c r="H63" s="40" t="s">
        <v>22</v>
      </c>
      <c r="I63" s="40"/>
      <c r="T63" t="s">
        <v>85</v>
      </c>
      <c r="U63">
        <v>9994</v>
      </c>
      <c r="V63">
        <v>327</v>
      </c>
      <c r="W63">
        <v>3.271963177906744</v>
      </c>
    </row>
    <row r="64" spans="1:23" ht="15.75" x14ac:dyDescent="0.25">
      <c r="A64" s="7" t="s">
        <v>114</v>
      </c>
      <c r="B64" s="8" t="s">
        <v>21</v>
      </c>
      <c r="C64" s="9" t="s">
        <v>1</v>
      </c>
      <c r="D64" s="9" t="s">
        <v>2</v>
      </c>
      <c r="E64" s="9" t="s">
        <v>3</v>
      </c>
      <c r="F64" s="36" t="s">
        <v>4</v>
      </c>
      <c r="G64" s="37" t="s">
        <v>5</v>
      </c>
      <c r="H64" s="7" t="s">
        <v>4</v>
      </c>
      <c r="I64" s="7" t="s">
        <v>5</v>
      </c>
      <c r="T64" t="s">
        <v>86</v>
      </c>
      <c r="U64">
        <v>9995</v>
      </c>
      <c r="V64">
        <v>850</v>
      </c>
      <c r="W64">
        <v>8.5042521260630313</v>
      </c>
    </row>
    <row r="65" spans="1:23" ht="15.75" x14ac:dyDescent="0.25">
      <c r="A65" s="25">
        <f>A11*0.5</f>
        <v>1200000</v>
      </c>
      <c r="B65" s="24">
        <f>B119*0.5</f>
        <v>40</v>
      </c>
      <c r="C65">
        <v>0.17006802721088435</v>
      </c>
      <c r="D65" s="12">
        <f>C65-$B$4</f>
        <v>-6.1453011019838744E-2</v>
      </c>
      <c r="E65" s="12">
        <f>(($D$23-D65)/$D$23)*100</f>
        <v>100.72979242090507</v>
      </c>
      <c r="F65" s="35" t="str">
        <f t="shared" ref="F65:F76" si="27">IF(AND(E65&gt;50,E66&lt;50),(((50-E66)/(E65-E66))*(A65-A66)+A66),"")</f>
        <v/>
      </c>
      <c r="G65" s="38" t="str">
        <f t="shared" ref="G65:G76" si="28">IF(AND(E65&gt;90,E66&lt;90),(((90-E66)/(E65-E66))*(A65-A66)+A66),"")</f>
        <v/>
      </c>
      <c r="H65" s="35" t="str">
        <f t="shared" ref="H65:H76" si="29">IF(AND(E65&gt;50,E66&lt;50),(((50-E66)/(E65-E66))*(B65-B66)+B66),"")</f>
        <v/>
      </c>
      <c r="I65" s="35" t="str">
        <f t="shared" ref="I65:I76" si="30">IF(AND(E65&gt;90,E66&lt;90),(((90-E66)/(E65-E66))*(B65-B66)+B66),"")</f>
        <v/>
      </c>
      <c r="T65" t="s">
        <v>87</v>
      </c>
      <c r="U65">
        <v>10005</v>
      </c>
      <c r="V65">
        <v>677</v>
      </c>
      <c r="W65">
        <v>6.766616691654173</v>
      </c>
    </row>
    <row r="66" spans="1:23" ht="15.75" x14ac:dyDescent="0.25">
      <c r="A66" s="25">
        <f>A65/2</f>
        <v>600000</v>
      </c>
      <c r="B66" s="25">
        <f>B65/2</f>
        <v>20</v>
      </c>
      <c r="C66">
        <v>0.29026123511160046</v>
      </c>
      <c r="D66" s="12">
        <f t="shared" ref="D66:D77" si="31">C66-$B$4</f>
        <v>5.8740196880877366E-2</v>
      </c>
      <c r="E66" s="12">
        <f t="shared" ref="E66:E77" si="32">(($D$23-D66)/$D$23)*100</f>
        <v>99.302423920736828</v>
      </c>
      <c r="F66" s="35" t="str">
        <f t="shared" si="27"/>
        <v/>
      </c>
      <c r="G66" s="38">
        <f t="shared" si="28"/>
        <v>330096.28504678293</v>
      </c>
      <c r="H66" s="35" t="str">
        <f t="shared" si="29"/>
        <v/>
      </c>
      <c r="I66" s="35">
        <f t="shared" si="30"/>
        <v>11.00320950155943</v>
      </c>
      <c r="T66" t="s">
        <v>88</v>
      </c>
      <c r="U66">
        <v>9996</v>
      </c>
      <c r="V66">
        <v>54</v>
      </c>
      <c r="W66">
        <v>0.54021608643457386</v>
      </c>
    </row>
    <row r="67" spans="1:23" ht="15.75" x14ac:dyDescent="0.25">
      <c r="A67" s="25">
        <f t="shared" ref="A67:B74" si="33">A66/2</f>
        <v>300000</v>
      </c>
      <c r="B67" s="25">
        <f t="shared" si="33"/>
        <v>10</v>
      </c>
      <c r="C67">
        <v>1.1609287429943955</v>
      </c>
      <c r="D67" s="12">
        <f t="shared" si="31"/>
        <v>0.9294077047636724</v>
      </c>
      <c r="E67" s="12">
        <f t="shared" si="32"/>
        <v>88.962710083508725</v>
      </c>
      <c r="F67" s="35" t="str">
        <f t="shared" si="27"/>
        <v/>
      </c>
      <c r="G67" s="38" t="str">
        <f t="shared" si="28"/>
        <v/>
      </c>
      <c r="H67" s="35" t="str">
        <f t="shared" si="29"/>
        <v/>
      </c>
      <c r="I67" s="35" t="str">
        <f t="shared" si="30"/>
        <v/>
      </c>
      <c r="T67" t="s">
        <v>89</v>
      </c>
      <c r="U67">
        <v>9997</v>
      </c>
      <c r="V67">
        <v>160</v>
      </c>
      <c r="W67">
        <v>1.600480144043213</v>
      </c>
    </row>
    <row r="68" spans="1:23" ht="15.75" x14ac:dyDescent="0.25">
      <c r="A68" s="25">
        <f t="shared" si="33"/>
        <v>150000</v>
      </c>
      <c r="B68" s="25">
        <f t="shared" si="33"/>
        <v>5</v>
      </c>
      <c r="C68">
        <v>2.6507952385715714</v>
      </c>
      <c r="D68" s="12">
        <f t="shared" si="31"/>
        <v>2.4192742003408485</v>
      </c>
      <c r="E68" s="12">
        <f t="shared" si="32"/>
        <v>71.269626236378883</v>
      </c>
      <c r="F68" s="35" t="str">
        <f t="shared" si="27"/>
        <v/>
      </c>
      <c r="G68" s="38" t="str">
        <f t="shared" si="28"/>
        <v/>
      </c>
      <c r="H68" s="35" t="str">
        <f t="shared" si="29"/>
        <v/>
      </c>
      <c r="I68" s="35" t="str">
        <f t="shared" si="30"/>
        <v/>
      </c>
      <c r="T68" t="s">
        <v>90</v>
      </c>
      <c r="U68">
        <v>9996</v>
      </c>
      <c r="V68">
        <v>313</v>
      </c>
      <c r="W68">
        <v>3.1312525010003998</v>
      </c>
    </row>
    <row r="69" spans="1:23" ht="15.75" x14ac:dyDescent="0.25">
      <c r="A69" s="25">
        <f t="shared" si="33"/>
        <v>75000</v>
      </c>
      <c r="B69" s="25">
        <f t="shared" si="33"/>
        <v>2.5</v>
      </c>
      <c r="C69">
        <v>4.0816326530612246</v>
      </c>
      <c r="D69" s="12">
        <f t="shared" si="31"/>
        <v>3.8501116148305017</v>
      </c>
      <c r="E69" s="12">
        <f t="shared" si="32"/>
        <v>54.2775491467008</v>
      </c>
      <c r="F69" s="35">
        <f t="shared" si="27"/>
        <v>60323.972596302599</v>
      </c>
      <c r="G69" s="38" t="str">
        <f t="shared" si="28"/>
        <v/>
      </c>
      <c r="H69" s="35">
        <f t="shared" si="29"/>
        <v>2.01079908654342</v>
      </c>
      <c r="I69" s="35" t="str">
        <f t="shared" si="30"/>
        <v/>
      </c>
      <c r="T69" t="s">
        <v>91</v>
      </c>
      <c r="U69">
        <v>9994</v>
      </c>
      <c r="V69">
        <v>452</v>
      </c>
      <c r="W69">
        <v>4.5227136281769065</v>
      </c>
    </row>
    <row r="70" spans="1:23" ht="15.75" x14ac:dyDescent="0.25">
      <c r="A70" s="25">
        <f t="shared" si="33"/>
        <v>37500</v>
      </c>
      <c r="B70" s="25">
        <f t="shared" si="33"/>
        <v>1.25</v>
      </c>
      <c r="C70">
        <v>5.0020008003201273</v>
      </c>
      <c r="D70" s="12">
        <f t="shared" si="31"/>
        <v>4.7704797620894039</v>
      </c>
      <c r="E70" s="12">
        <f t="shared" si="32"/>
        <v>43.347609552770386</v>
      </c>
      <c r="F70" s="35" t="str">
        <f t="shared" si="27"/>
        <v/>
      </c>
      <c r="G70" s="38" t="str">
        <f t="shared" si="28"/>
        <v/>
      </c>
      <c r="H70" s="35" t="str">
        <f t="shared" si="29"/>
        <v/>
      </c>
      <c r="I70" s="35" t="str">
        <f t="shared" si="30"/>
        <v/>
      </c>
      <c r="T70" t="s">
        <v>92</v>
      </c>
      <c r="U70">
        <v>9995</v>
      </c>
      <c r="V70">
        <v>576</v>
      </c>
      <c r="W70">
        <v>5.7628814407203608</v>
      </c>
    </row>
    <row r="71" spans="1:23" ht="15.75" x14ac:dyDescent="0.25">
      <c r="A71" s="25">
        <f t="shared" si="33"/>
        <v>18750</v>
      </c>
      <c r="B71" s="25">
        <f t="shared" si="33"/>
        <v>0.625</v>
      </c>
      <c r="C71">
        <v>6.05</v>
      </c>
      <c r="D71" s="12">
        <f t="shared" si="31"/>
        <v>5.8184789617692765</v>
      </c>
      <c r="E71" s="12">
        <f t="shared" si="32"/>
        <v>30.901972466020794</v>
      </c>
      <c r="F71" s="35" t="str">
        <f t="shared" si="27"/>
        <v/>
      </c>
      <c r="G71" s="38" t="str">
        <f t="shared" si="28"/>
        <v/>
      </c>
      <c r="H71" s="35" t="str">
        <f t="shared" si="29"/>
        <v/>
      </c>
      <c r="I71" s="35" t="str">
        <f t="shared" si="30"/>
        <v/>
      </c>
      <c r="T71" t="s">
        <v>93</v>
      </c>
      <c r="U71">
        <v>9993</v>
      </c>
      <c r="V71">
        <v>648</v>
      </c>
      <c r="W71">
        <v>6.4845391774241961</v>
      </c>
    </row>
    <row r="72" spans="1:23" ht="15.75" x14ac:dyDescent="0.25">
      <c r="A72" s="25">
        <f t="shared" si="33"/>
        <v>9375</v>
      </c>
      <c r="B72" s="25">
        <f t="shared" si="33"/>
        <v>0.3125</v>
      </c>
      <c r="C72">
        <v>5.8552697427684919</v>
      </c>
      <c r="D72" s="12">
        <f t="shared" si="31"/>
        <v>5.6237487045377685</v>
      </c>
      <c r="E72" s="12">
        <f t="shared" si="32"/>
        <v>33.214514414576719</v>
      </c>
      <c r="F72" s="35" t="str">
        <f t="shared" si="27"/>
        <v/>
      </c>
      <c r="G72" s="38" t="str">
        <f t="shared" si="28"/>
        <v/>
      </c>
      <c r="H72" s="35" t="str">
        <f t="shared" si="29"/>
        <v/>
      </c>
      <c r="I72" s="35" t="str">
        <f t="shared" si="30"/>
        <v/>
      </c>
      <c r="T72" t="s">
        <v>94</v>
      </c>
      <c r="U72">
        <v>9992</v>
      </c>
      <c r="V72">
        <v>551</v>
      </c>
      <c r="W72">
        <v>5.5144115292233788</v>
      </c>
    </row>
    <row r="73" spans="1:23" ht="15.75" x14ac:dyDescent="0.25">
      <c r="A73" s="25">
        <f t="shared" si="33"/>
        <v>4687.5</v>
      </c>
      <c r="B73" s="25">
        <f t="shared" si="33"/>
        <v>0.15625</v>
      </c>
      <c r="C73">
        <v>4.6918767507002803</v>
      </c>
      <c r="D73" s="12">
        <f t="shared" si="31"/>
        <v>4.460355712469557</v>
      </c>
      <c r="E73" s="12">
        <f t="shared" si="32"/>
        <v>47.03052398115998</v>
      </c>
      <c r="F73" s="35" t="str">
        <f t="shared" si="27"/>
        <v/>
      </c>
      <c r="G73" s="38" t="str">
        <f t="shared" si="28"/>
        <v/>
      </c>
      <c r="H73" s="35" t="str">
        <f t="shared" si="29"/>
        <v/>
      </c>
      <c r="I73" s="35" t="str">
        <f t="shared" si="30"/>
        <v/>
      </c>
      <c r="T73" t="s">
        <v>95</v>
      </c>
      <c r="U73">
        <v>9994</v>
      </c>
      <c r="V73">
        <v>439</v>
      </c>
      <c r="W73">
        <v>4.3926355813488094</v>
      </c>
    </row>
    <row r="74" spans="1:23" ht="15.75" x14ac:dyDescent="0.25">
      <c r="A74" s="25">
        <f t="shared" si="33"/>
        <v>2343.75</v>
      </c>
      <c r="B74" s="25">
        <f t="shared" si="33"/>
        <v>7.8125E-2</v>
      </c>
      <c r="C74">
        <v>4.031209362808843</v>
      </c>
      <c r="D74" s="12">
        <f t="shared" si="31"/>
        <v>3.7996883245781201</v>
      </c>
      <c r="E74" s="12">
        <f t="shared" si="32"/>
        <v>54.876356828417215</v>
      </c>
      <c r="F74" s="35">
        <f t="shared" si="27"/>
        <v>2123.5051080743988</v>
      </c>
      <c r="G74" s="38" t="str">
        <f t="shared" si="28"/>
        <v/>
      </c>
      <c r="H74" s="35">
        <f t="shared" si="29"/>
        <v>7.0783503602479966E-2</v>
      </c>
      <c r="I74" s="35" t="str">
        <f t="shared" si="30"/>
        <v/>
      </c>
      <c r="T74" t="s">
        <v>96</v>
      </c>
      <c r="U74">
        <v>9995</v>
      </c>
      <c r="V74">
        <v>372</v>
      </c>
      <c r="W74">
        <v>3.7218609304652324</v>
      </c>
    </row>
    <row r="75" spans="1:23" ht="15.75" x14ac:dyDescent="0.25">
      <c r="A75" s="25">
        <v>0</v>
      </c>
      <c r="B75" s="25">
        <v>0</v>
      </c>
      <c r="C75">
        <v>8.4008400840084008</v>
      </c>
      <c r="D75" s="12">
        <f t="shared" si="31"/>
        <v>8.1693190457776783</v>
      </c>
      <c r="E75" s="12">
        <f t="shared" si="32"/>
        <v>2.9842960560676901</v>
      </c>
      <c r="F75" s="35" t="str">
        <f t="shared" si="27"/>
        <v/>
      </c>
      <c r="G75" s="38" t="str">
        <f t="shared" si="28"/>
        <v/>
      </c>
      <c r="H75" s="35" t="str">
        <f t="shared" si="29"/>
        <v/>
      </c>
      <c r="I75" s="35" t="str">
        <f t="shared" si="30"/>
        <v/>
      </c>
      <c r="T75" t="s">
        <v>97</v>
      </c>
      <c r="U75">
        <v>9998</v>
      </c>
      <c r="V75">
        <v>413</v>
      </c>
      <c r="W75">
        <v>4.1308261652330467</v>
      </c>
    </row>
    <row r="76" spans="1:23" ht="15.75" x14ac:dyDescent="0.25">
      <c r="A76" s="25">
        <v>0</v>
      </c>
      <c r="B76" s="24">
        <v>0</v>
      </c>
      <c r="C76">
        <v>6.8520556166850062</v>
      </c>
      <c r="D76" s="12">
        <f t="shared" si="31"/>
        <v>6.6205345784542828</v>
      </c>
      <c r="E76" s="12">
        <f t="shared" si="32"/>
        <v>21.377067168669498</v>
      </c>
      <c r="F76" s="35" t="str">
        <f t="shared" si="27"/>
        <v/>
      </c>
      <c r="G76" s="38" t="str">
        <f t="shared" si="28"/>
        <v/>
      </c>
      <c r="H76" s="35" t="str">
        <f t="shared" si="29"/>
        <v/>
      </c>
      <c r="I76" s="35" t="str">
        <f t="shared" si="30"/>
        <v/>
      </c>
      <c r="T76" t="s">
        <v>98</v>
      </c>
      <c r="U76">
        <v>9999</v>
      </c>
      <c r="V76">
        <v>910</v>
      </c>
      <c r="W76">
        <v>9.1009100910091014</v>
      </c>
    </row>
    <row r="77" spans="1:23" ht="15.75" x14ac:dyDescent="0.25">
      <c r="B77" s="3" t="s">
        <v>6</v>
      </c>
      <c r="C77" s="32">
        <f>$B$5</f>
        <v>8.6521361692603573</v>
      </c>
      <c r="D77" s="12">
        <f t="shared" si="31"/>
        <v>8.4206151310296349</v>
      </c>
      <c r="E77" s="12">
        <f t="shared" si="32"/>
        <v>0</v>
      </c>
      <c r="F77" s="35">
        <f>SUM(F65:F76)</f>
        <v>62447.477704377001</v>
      </c>
      <c r="G77" s="38">
        <f>SUM(G65:G76)</f>
        <v>330096.28504678293</v>
      </c>
      <c r="H77" s="35">
        <f>SUM(H65:H76)</f>
        <v>2.0815825901458997</v>
      </c>
      <c r="I77" s="35">
        <f>SUM(I65:I76)</f>
        <v>11.00320950155943</v>
      </c>
      <c r="T77" t="s">
        <v>99</v>
      </c>
      <c r="U77">
        <v>9996</v>
      </c>
      <c r="V77">
        <v>653</v>
      </c>
      <c r="W77">
        <v>6.5326130452180875</v>
      </c>
    </row>
    <row r="78" spans="1:23" x14ac:dyDescent="0.2">
      <c r="T78" t="s">
        <v>100</v>
      </c>
      <c r="U78">
        <v>9996</v>
      </c>
      <c r="V78">
        <v>11</v>
      </c>
      <c r="W78">
        <v>0.11004401760704283</v>
      </c>
    </row>
    <row r="79" spans="1:23" x14ac:dyDescent="0.2">
      <c r="T79" t="s">
        <v>101</v>
      </c>
      <c r="U79">
        <v>9991</v>
      </c>
      <c r="V79">
        <v>7</v>
      </c>
      <c r="W79">
        <v>7.0063056751075964E-2</v>
      </c>
    </row>
    <row r="80" spans="1:23" x14ac:dyDescent="0.2">
      <c r="B80" s="3" t="s">
        <v>130</v>
      </c>
      <c r="C80" s="32"/>
      <c r="D80" s="3"/>
      <c r="E80" s="3"/>
      <c r="F80" s="32"/>
      <c r="G80" s="32"/>
      <c r="T80" t="s">
        <v>102</v>
      </c>
      <c r="U80">
        <v>9995</v>
      </c>
      <c r="V80">
        <v>7</v>
      </c>
      <c r="W80">
        <v>7.0035017508754377E-2</v>
      </c>
    </row>
    <row r="81" spans="1:23" ht="15.75" x14ac:dyDescent="0.25">
      <c r="B81" s="3"/>
      <c r="C81" s="32"/>
      <c r="D81" s="3"/>
      <c r="E81" s="3"/>
      <c r="F81" s="39" t="s">
        <v>120</v>
      </c>
      <c r="G81" s="39"/>
      <c r="H81" s="40" t="s">
        <v>22</v>
      </c>
      <c r="I81" s="40"/>
      <c r="T81" t="s">
        <v>103</v>
      </c>
      <c r="U81">
        <v>9995</v>
      </c>
      <c r="V81">
        <v>18</v>
      </c>
      <c r="W81">
        <v>0.18009004502251127</v>
      </c>
    </row>
    <row r="82" spans="1:23" ht="15.75" x14ac:dyDescent="0.25">
      <c r="A82" s="7" t="s">
        <v>114</v>
      </c>
      <c r="B82" s="8" t="s">
        <v>21</v>
      </c>
      <c r="C82" s="9" t="s">
        <v>1</v>
      </c>
      <c r="D82" s="9" t="s">
        <v>2</v>
      </c>
      <c r="E82" s="9" t="s">
        <v>3</v>
      </c>
      <c r="F82" s="36" t="s">
        <v>4</v>
      </c>
      <c r="G82" s="37" t="s">
        <v>5</v>
      </c>
      <c r="H82" s="7" t="s">
        <v>4</v>
      </c>
      <c r="I82" s="7" t="s">
        <v>5</v>
      </c>
      <c r="T82" t="s">
        <v>104</v>
      </c>
      <c r="U82">
        <v>9995</v>
      </c>
      <c r="V82">
        <v>213</v>
      </c>
      <c r="W82">
        <v>2.131065532766383</v>
      </c>
    </row>
    <row r="83" spans="1:23" ht="15.75" x14ac:dyDescent="0.25">
      <c r="A83" s="25">
        <f>A11*0.33</f>
        <v>792000</v>
      </c>
      <c r="B83" s="24">
        <f>B119*0.66</f>
        <v>52.800000000000004</v>
      </c>
      <c r="C83">
        <v>0.19007603041216486</v>
      </c>
      <c r="D83" s="12">
        <f>C83-$B$4</f>
        <v>-4.1445007818558227E-2</v>
      </c>
      <c r="E83" s="12">
        <f>(($D$23-D83)/$D$23)*100</f>
        <v>100.49218503842829</v>
      </c>
      <c r="F83" s="35" t="str">
        <f t="shared" ref="F83:F94" si="34">IF(AND(E83&gt;50,E84&lt;50),(((50-E84)/(E83-E84))*(A83-A84)+A84),"")</f>
        <v/>
      </c>
      <c r="G83" s="38">
        <f t="shared" ref="G83:G94" si="35">IF(AND(E83&gt;90,E84&lt;90),(((90-E84)/(E83-E84))*(A83-A84)+A84),"")</f>
        <v>407775.76398677129</v>
      </c>
      <c r="H83" s="35" t="str">
        <f t="shared" ref="H83:H94" si="36">IF(AND(E83&gt;50,E84&lt;50),(((50-E84)/(E83-E84))*(B83-B84)+B84),"")</f>
        <v/>
      </c>
      <c r="I83" s="35">
        <f t="shared" ref="I83:I94" si="37">IF(AND(E83&gt;90,E84&lt;90),(((90-E84)/(E83-E84))*(B83-B84)+B84),"")</f>
        <v>27.185050932451421</v>
      </c>
      <c r="T83" t="s">
        <v>105</v>
      </c>
      <c r="U83">
        <v>9995</v>
      </c>
      <c r="V83">
        <v>499</v>
      </c>
      <c r="W83">
        <v>4.9924962481240618</v>
      </c>
    </row>
    <row r="84" spans="1:23" ht="15.75" x14ac:dyDescent="0.25">
      <c r="A84" s="25">
        <f>A83/2</f>
        <v>396000</v>
      </c>
      <c r="B84" s="25">
        <f>B83/2</f>
        <v>26.400000000000002</v>
      </c>
      <c r="C84">
        <v>1.1006603962377426</v>
      </c>
      <c r="D84" s="12">
        <f t="shared" ref="D84:D95" si="38">C84-$B$4</f>
        <v>0.86913935800701947</v>
      </c>
      <c r="E84" s="12">
        <f t="shared" ref="E84:E95" si="39">(($D$23-D84)/$D$23)*100</f>
        <v>89.678433885378823</v>
      </c>
      <c r="F84" s="35" t="str">
        <f t="shared" si="34"/>
        <v/>
      </c>
      <c r="G84" s="38" t="str">
        <f t="shared" si="35"/>
        <v/>
      </c>
      <c r="H84" s="35" t="str">
        <f t="shared" si="36"/>
        <v/>
      </c>
      <c r="I84" s="35" t="str">
        <f t="shared" si="37"/>
        <v/>
      </c>
      <c r="L84" t="s">
        <v>112</v>
      </c>
      <c r="T84" t="s">
        <v>106</v>
      </c>
      <c r="U84">
        <v>9993</v>
      </c>
      <c r="V84">
        <v>670</v>
      </c>
      <c r="W84">
        <v>6.704693285299709</v>
      </c>
    </row>
    <row r="85" spans="1:23" ht="15.75" x14ac:dyDescent="0.25">
      <c r="A85" s="25">
        <f t="shared" ref="A85:B92" si="40">A84/2</f>
        <v>198000</v>
      </c>
      <c r="B85" s="25">
        <f t="shared" si="40"/>
        <v>13.200000000000001</v>
      </c>
      <c r="C85">
        <v>1.8207282913165268</v>
      </c>
      <c r="D85" s="12">
        <f t="shared" si="38"/>
        <v>1.5892072530858037</v>
      </c>
      <c r="E85" s="12">
        <f t="shared" si="39"/>
        <v>81.127183366573334</v>
      </c>
      <c r="F85" s="35" t="str">
        <f t="shared" si="34"/>
        <v/>
      </c>
      <c r="G85" s="38" t="str">
        <f t="shared" si="35"/>
        <v/>
      </c>
      <c r="H85" s="35" t="str">
        <f t="shared" si="36"/>
        <v/>
      </c>
      <c r="I85" s="35" t="str">
        <f t="shared" si="37"/>
        <v/>
      </c>
      <c r="T85" t="s">
        <v>107</v>
      </c>
      <c r="U85">
        <v>9996</v>
      </c>
      <c r="V85">
        <v>796</v>
      </c>
      <c r="W85">
        <v>7.9631852741096436</v>
      </c>
    </row>
    <row r="86" spans="1:23" ht="15.75" x14ac:dyDescent="0.25">
      <c r="A86" s="25">
        <f t="shared" si="40"/>
        <v>99000</v>
      </c>
      <c r="B86" s="25">
        <f t="shared" si="40"/>
        <v>6.6000000000000005</v>
      </c>
      <c r="C86">
        <v>3.6210863258977697</v>
      </c>
      <c r="D86" s="12">
        <f t="shared" si="38"/>
        <v>3.3895652876670468</v>
      </c>
      <c r="E86" s="12">
        <f t="shared" si="39"/>
        <v>59.746820927884094</v>
      </c>
      <c r="F86" s="35" t="str">
        <f t="shared" si="34"/>
        <v/>
      </c>
      <c r="G86" s="38" t="str">
        <f t="shared" si="35"/>
        <v/>
      </c>
      <c r="H86" s="35" t="str">
        <f t="shared" si="36"/>
        <v/>
      </c>
      <c r="I86" s="35" t="str">
        <f t="shared" si="37"/>
        <v/>
      </c>
      <c r="T86" t="s">
        <v>108</v>
      </c>
      <c r="U86">
        <v>9996</v>
      </c>
      <c r="V86">
        <v>889</v>
      </c>
      <c r="W86">
        <v>8.8935574229691881</v>
      </c>
    </row>
    <row r="87" spans="1:23" ht="15.75" x14ac:dyDescent="0.25">
      <c r="A87" s="25">
        <f t="shared" si="40"/>
        <v>49500</v>
      </c>
      <c r="B87" s="25">
        <f t="shared" si="40"/>
        <v>3.3000000000000003</v>
      </c>
      <c r="C87">
        <v>4.4008801760352076</v>
      </c>
      <c r="D87" s="12">
        <f t="shared" si="38"/>
        <v>4.1693591378044843</v>
      </c>
      <c r="E87" s="12">
        <f t="shared" si="39"/>
        <v>50.486287843265032</v>
      </c>
      <c r="F87" s="35">
        <f t="shared" si="34"/>
        <v>48854.849922970359</v>
      </c>
      <c r="G87" s="38" t="str">
        <f t="shared" si="35"/>
        <v/>
      </c>
      <c r="H87" s="35">
        <f t="shared" si="36"/>
        <v>3.256989994864691</v>
      </c>
      <c r="I87" s="35" t="str">
        <f t="shared" si="37"/>
        <v/>
      </c>
      <c r="T87" t="s">
        <v>110</v>
      </c>
      <c r="U87">
        <v>9997</v>
      </c>
      <c r="V87">
        <v>871</v>
      </c>
      <c r="W87">
        <v>8.7126137841352413</v>
      </c>
    </row>
    <row r="88" spans="1:23" ht="15.75" x14ac:dyDescent="0.25">
      <c r="A88" s="25">
        <f t="shared" si="40"/>
        <v>24750</v>
      </c>
      <c r="B88" s="25">
        <f t="shared" si="40"/>
        <v>1.6500000000000001</v>
      </c>
      <c r="C88">
        <v>5.9717915374612387</v>
      </c>
      <c r="D88" s="12">
        <f t="shared" si="38"/>
        <v>5.7402704992305154</v>
      </c>
      <c r="E88" s="12">
        <f t="shared" si="39"/>
        <v>31.830746211427659</v>
      </c>
      <c r="F88" s="35" t="str">
        <f t="shared" si="34"/>
        <v/>
      </c>
      <c r="G88" s="38" t="str">
        <f t="shared" si="35"/>
        <v/>
      </c>
      <c r="H88" s="35" t="str">
        <f t="shared" si="36"/>
        <v/>
      </c>
      <c r="I88" s="35" t="str">
        <f t="shared" si="37"/>
        <v/>
      </c>
      <c r="T88" t="s">
        <v>109</v>
      </c>
      <c r="U88">
        <v>9998</v>
      </c>
      <c r="V88">
        <v>881</v>
      </c>
      <c r="W88">
        <v>8.8117623524704936</v>
      </c>
    </row>
    <row r="89" spans="1:23" ht="15.75" x14ac:dyDescent="0.25">
      <c r="A89" s="25">
        <f t="shared" si="40"/>
        <v>12375</v>
      </c>
      <c r="B89" s="25">
        <f t="shared" si="40"/>
        <v>0.82500000000000007</v>
      </c>
      <c r="C89">
        <v>6.1112222444488902</v>
      </c>
      <c r="D89" s="12">
        <f t="shared" si="38"/>
        <v>5.8797012062181668</v>
      </c>
      <c r="E89" s="12">
        <f t="shared" si="39"/>
        <v>30.174920540523225</v>
      </c>
      <c r="F89" s="35" t="str">
        <f t="shared" si="34"/>
        <v/>
      </c>
      <c r="G89" s="38" t="str">
        <f t="shared" si="35"/>
        <v/>
      </c>
      <c r="H89" s="35" t="str">
        <f t="shared" si="36"/>
        <v/>
      </c>
      <c r="I89" s="35" t="str">
        <f t="shared" si="37"/>
        <v/>
      </c>
      <c r="T89" t="s">
        <v>111</v>
      </c>
      <c r="U89">
        <v>9996</v>
      </c>
      <c r="V89">
        <v>685</v>
      </c>
      <c r="W89">
        <v>6.8527410964385744</v>
      </c>
    </row>
    <row r="90" spans="1:23" ht="15.75" x14ac:dyDescent="0.25">
      <c r="A90" s="25">
        <f t="shared" si="40"/>
        <v>6187.5</v>
      </c>
      <c r="B90" s="25">
        <f t="shared" si="40"/>
        <v>0.41250000000000003</v>
      </c>
      <c r="C90">
        <v>5.4721888755502199</v>
      </c>
      <c r="D90" s="12">
        <f t="shared" si="38"/>
        <v>5.2406678373194966</v>
      </c>
      <c r="E90" s="12">
        <f t="shared" si="39"/>
        <v>37.763836064566803</v>
      </c>
      <c r="F90" s="35" t="str">
        <f t="shared" si="34"/>
        <v/>
      </c>
      <c r="G90" s="38" t="str">
        <f t="shared" si="35"/>
        <v/>
      </c>
      <c r="H90" s="35" t="str">
        <f t="shared" si="36"/>
        <v/>
      </c>
      <c r="I90" s="35" t="str">
        <f t="shared" si="37"/>
        <v/>
      </c>
    </row>
    <row r="91" spans="1:23" ht="15.75" x14ac:dyDescent="0.25">
      <c r="A91" s="25">
        <f t="shared" si="40"/>
        <v>3093.75</v>
      </c>
      <c r="B91" s="25">
        <f t="shared" si="40"/>
        <v>0.20625000000000002</v>
      </c>
      <c r="C91">
        <v>3.9027319123386368</v>
      </c>
      <c r="D91" s="12">
        <f t="shared" si="38"/>
        <v>3.6712108741079139</v>
      </c>
      <c r="E91" s="12">
        <f t="shared" si="39"/>
        <v>56.40210582027855</v>
      </c>
      <c r="F91" s="35" t="str">
        <f t="shared" si="34"/>
        <v/>
      </c>
      <c r="G91" s="38" t="str">
        <f t="shared" si="35"/>
        <v/>
      </c>
      <c r="H91" s="35" t="str">
        <f t="shared" si="36"/>
        <v/>
      </c>
      <c r="I91" s="35" t="str">
        <f t="shared" si="37"/>
        <v/>
      </c>
    </row>
    <row r="92" spans="1:23" ht="15.75" x14ac:dyDescent="0.25">
      <c r="A92" s="25">
        <f t="shared" si="40"/>
        <v>1546.875</v>
      </c>
      <c r="B92" s="25">
        <f t="shared" si="40"/>
        <v>0.10312500000000001</v>
      </c>
      <c r="C92">
        <v>3.271963177906744</v>
      </c>
      <c r="D92" s="12">
        <f t="shared" si="38"/>
        <v>3.0404421396760211</v>
      </c>
      <c r="E92" s="12">
        <f t="shared" si="39"/>
        <v>63.892873710946475</v>
      </c>
      <c r="F92" s="35">
        <f t="shared" si="34"/>
        <v>1201.0157405965119</v>
      </c>
      <c r="G92" s="38" t="str">
        <f t="shared" si="35"/>
        <v/>
      </c>
      <c r="H92" s="35">
        <f t="shared" si="36"/>
        <v>8.0067716039767464E-2</v>
      </c>
      <c r="I92" s="35" t="str">
        <f t="shared" si="37"/>
        <v/>
      </c>
    </row>
    <row r="93" spans="1:23" ht="15.75" x14ac:dyDescent="0.25">
      <c r="A93" s="25">
        <v>0</v>
      </c>
      <c r="B93" s="25">
        <v>0</v>
      </c>
      <c r="C93">
        <v>8.5042521260630313</v>
      </c>
      <c r="D93" s="12">
        <f t="shared" si="38"/>
        <v>8.2727310878323088</v>
      </c>
      <c r="E93" s="12">
        <f t="shared" si="39"/>
        <v>1.7562142539014662</v>
      </c>
      <c r="F93" s="35" t="str">
        <f t="shared" si="34"/>
        <v/>
      </c>
      <c r="G93" s="38" t="str">
        <f t="shared" si="35"/>
        <v/>
      </c>
      <c r="H93" s="35" t="str">
        <f t="shared" si="36"/>
        <v/>
      </c>
      <c r="I93" s="35" t="str">
        <f t="shared" si="37"/>
        <v/>
      </c>
    </row>
    <row r="94" spans="1:23" ht="15.75" x14ac:dyDescent="0.25">
      <c r="A94" s="25">
        <v>0</v>
      </c>
      <c r="B94" s="24">
        <v>0</v>
      </c>
      <c r="C94">
        <v>6.766616691654173</v>
      </c>
      <c r="D94" s="12">
        <f t="shared" si="38"/>
        <v>6.5350956534234497</v>
      </c>
      <c r="E94" s="12">
        <f t="shared" si="39"/>
        <v>22.391707117192901</v>
      </c>
      <c r="F94" s="35" t="str">
        <f t="shared" si="34"/>
        <v/>
      </c>
      <c r="G94" s="38" t="str">
        <f t="shared" si="35"/>
        <v/>
      </c>
      <c r="H94" s="35" t="str">
        <f t="shared" si="36"/>
        <v/>
      </c>
      <c r="I94" s="35" t="str">
        <f t="shared" si="37"/>
        <v/>
      </c>
    </row>
    <row r="95" spans="1:23" ht="15.75" x14ac:dyDescent="0.25">
      <c r="B95" s="3" t="s">
        <v>6</v>
      </c>
      <c r="C95" s="32">
        <f>$B$5</f>
        <v>8.6521361692603573</v>
      </c>
      <c r="D95" s="12">
        <f t="shared" si="38"/>
        <v>8.4206151310296349</v>
      </c>
      <c r="E95" s="12">
        <f t="shared" si="39"/>
        <v>0</v>
      </c>
      <c r="F95" s="35">
        <f>SUM(F83:F94)</f>
        <v>50055.865663566874</v>
      </c>
      <c r="G95" s="38">
        <f>SUM(G83:G94)</f>
        <v>407775.76398677129</v>
      </c>
      <c r="H95" s="35">
        <f>SUM(H83:H94)</f>
        <v>3.3370577109044586</v>
      </c>
      <c r="I95" s="35">
        <f>SUM(I83:I94)</f>
        <v>27.185050932451421</v>
      </c>
    </row>
    <row r="98" spans="1:9" x14ac:dyDescent="0.2">
      <c r="B98" s="3" t="s">
        <v>131</v>
      </c>
      <c r="C98" s="32"/>
      <c r="D98" s="3"/>
      <c r="E98" s="3"/>
      <c r="F98" s="32"/>
      <c r="G98" s="32"/>
    </row>
    <row r="99" spans="1:9" ht="15.75" x14ac:dyDescent="0.25">
      <c r="B99" s="3"/>
      <c r="C99" s="32"/>
      <c r="D99" s="3"/>
      <c r="E99" s="3"/>
      <c r="F99" s="39" t="s">
        <v>120</v>
      </c>
      <c r="G99" s="39"/>
      <c r="H99" s="40" t="s">
        <v>22</v>
      </c>
      <c r="I99" s="40"/>
    </row>
    <row r="100" spans="1:9" ht="15.75" x14ac:dyDescent="0.25">
      <c r="A100" s="7" t="s">
        <v>114</v>
      </c>
      <c r="B100" s="8" t="s">
        <v>21</v>
      </c>
      <c r="C100" s="9" t="s">
        <v>1</v>
      </c>
      <c r="D100" s="9" t="s">
        <v>2</v>
      </c>
      <c r="E100" s="9" t="s">
        <v>3</v>
      </c>
      <c r="F100" s="36" t="s">
        <v>4</v>
      </c>
      <c r="G100" s="37" t="s">
        <v>5</v>
      </c>
      <c r="H100" s="7" t="s">
        <v>4</v>
      </c>
      <c r="I100" s="7" t="s">
        <v>5</v>
      </c>
    </row>
    <row r="101" spans="1:9" ht="15.75" x14ac:dyDescent="0.25">
      <c r="A101" s="25">
        <f>A11*0.2</f>
        <v>480000</v>
      </c>
      <c r="B101" s="24">
        <f>B119*0.8</f>
        <v>64</v>
      </c>
      <c r="C101">
        <v>0.54021608643457386</v>
      </c>
      <c r="D101" s="12">
        <f>C101-$B$4</f>
        <v>0.30869504820385074</v>
      </c>
      <c r="E101" s="12">
        <f>(($D$23-D101)/$D$23)*100</f>
        <v>96.334055845085217</v>
      </c>
      <c r="F101" s="35" t="str">
        <f t="shared" ref="F101:F112" si="41">IF(AND(E101&gt;50,E102&lt;50),(((50-E102)/(E101-E102))*(A101-A102)+A102),"")</f>
        <v/>
      </c>
      <c r="G101" s="38">
        <f t="shared" ref="G101:G112" si="42">IF(AND(E101&gt;90,E102&lt;90),(((90-E102)/(E101-E102))*(A101-A102)+A102),"")</f>
        <v>359267.85723124363</v>
      </c>
      <c r="H101" s="35" t="str">
        <f t="shared" ref="H101:H112" si="43">IF(AND(E101&gt;50,E102&lt;50),(((50-E102)/(E101-E102))*(B101-B102)+B102),"")</f>
        <v/>
      </c>
      <c r="I101" s="35">
        <f t="shared" ref="I101:I112" si="44">IF(AND(E101&gt;90,E102&lt;90),(((90-E102)/(E101-E102))*(B101-B102)+B102),"")</f>
        <v>47.902380964165822</v>
      </c>
    </row>
    <row r="102" spans="1:9" ht="15.75" x14ac:dyDescent="0.25">
      <c r="A102" s="25">
        <f>A101/2</f>
        <v>240000</v>
      </c>
      <c r="B102" s="25">
        <f>B101/2</f>
        <v>32</v>
      </c>
      <c r="C102">
        <v>1.600480144043213</v>
      </c>
      <c r="D102" s="12">
        <f t="shared" ref="D102:D113" si="45">C102-$B$4</f>
        <v>1.3689591058124899</v>
      </c>
      <c r="E102" s="12">
        <f t="shared" ref="E102:E113" si="46">(($D$23-D102)/$D$23)*100</f>
        <v>83.74276600330623</v>
      </c>
      <c r="F102" s="35" t="str">
        <f t="shared" si="41"/>
        <v/>
      </c>
      <c r="G102" s="38" t="str">
        <f t="shared" si="42"/>
        <v/>
      </c>
      <c r="H102" s="35" t="str">
        <f t="shared" si="43"/>
        <v/>
      </c>
      <c r="I102" s="35" t="str">
        <f t="shared" si="44"/>
        <v/>
      </c>
    </row>
    <row r="103" spans="1:9" ht="15.75" x14ac:dyDescent="0.25">
      <c r="A103" s="25">
        <f t="shared" ref="A103:B110" si="47">A102/2</f>
        <v>120000</v>
      </c>
      <c r="B103" s="25">
        <f t="shared" si="47"/>
        <v>16</v>
      </c>
      <c r="C103">
        <v>3.1312525010003998</v>
      </c>
      <c r="D103" s="12">
        <f t="shared" si="45"/>
        <v>2.8997314627696769</v>
      </c>
      <c r="E103" s="12">
        <f t="shared" si="46"/>
        <v>65.563899814346343</v>
      </c>
      <c r="F103" s="35">
        <f t="shared" si="41"/>
        <v>63487.773658276492</v>
      </c>
      <c r="G103" s="38" t="str">
        <f t="shared" si="42"/>
        <v/>
      </c>
      <c r="H103" s="35">
        <f t="shared" si="43"/>
        <v>8.4650364877701989</v>
      </c>
      <c r="I103" s="35" t="str">
        <f t="shared" si="44"/>
        <v/>
      </c>
    </row>
    <row r="104" spans="1:9" ht="15.75" x14ac:dyDescent="0.25">
      <c r="A104" s="25">
        <f t="shared" si="47"/>
        <v>60000</v>
      </c>
      <c r="B104" s="25">
        <f t="shared" si="47"/>
        <v>8</v>
      </c>
      <c r="C104">
        <v>4.5227136281769065</v>
      </c>
      <c r="D104" s="12">
        <f t="shared" si="45"/>
        <v>4.2911925899461831</v>
      </c>
      <c r="E104" s="12">
        <f t="shared" si="46"/>
        <v>49.039440430743504</v>
      </c>
      <c r="F104" s="35" t="str">
        <f t="shared" si="41"/>
        <v/>
      </c>
      <c r="G104" s="38" t="str">
        <f t="shared" si="42"/>
        <v/>
      </c>
      <c r="H104" s="35" t="str">
        <f t="shared" si="43"/>
        <v/>
      </c>
      <c r="I104" s="35" t="str">
        <f t="shared" si="44"/>
        <v/>
      </c>
    </row>
    <row r="105" spans="1:9" ht="15.75" x14ac:dyDescent="0.25">
      <c r="A105" s="25">
        <f t="shared" si="47"/>
        <v>30000</v>
      </c>
      <c r="B105" s="25">
        <f t="shared" si="47"/>
        <v>4</v>
      </c>
      <c r="C105">
        <v>5.7628814407203608</v>
      </c>
      <c r="D105" s="12">
        <f t="shared" si="45"/>
        <v>5.5313604024896375</v>
      </c>
      <c r="E105" s="12">
        <f t="shared" si="46"/>
        <v>34.311682502780677</v>
      </c>
      <c r="F105" s="35" t="str">
        <f t="shared" si="41"/>
        <v/>
      </c>
      <c r="G105" s="38" t="str">
        <f t="shared" si="42"/>
        <v/>
      </c>
      <c r="H105" s="35" t="str">
        <f t="shared" si="43"/>
        <v/>
      </c>
      <c r="I105" s="35" t="str">
        <f t="shared" si="44"/>
        <v/>
      </c>
    </row>
    <row r="106" spans="1:9" ht="15.75" x14ac:dyDescent="0.25">
      <c r="A106" s="25">
        <f t="shared" si="47"/>
        <v>15000</v>
      </c>
      <c r="B106" s="25">
        <f t="shared" si="47"/>
        <v>2</v>
      </c>
      <c r="C106">
        <v>6.4845391774241961</v>
      </c>
      <c r="D106" s="12">
        <f t="shared" si="45"/>
        <v>6.2530181391934727</v>
      </c>
      <c r="E106" s="12">
        <f t="shared" si="46"/>
        <v>25.741551633783295</v>
      </c>
      <c r="F106" s="35" t="str">
        <f t="shared" si="41"/>
        <v/>
      </c>
      <c r="G106" s="38" t="str">
        <f t="shared" si="42"/>
        <v/>
      </c>
      <c r="H106" s="35" t="str">
        <f t="shared" si="43"/>
        <v/>
      </c>
      <c r="I106" s="35" t="str">
        <f t="shared" si="44"/>
        <v/>
      </c>
    </row>
    <row r="107" spans="1:9" ht="15.75" x14ac:dyDescent="0.25">
      <c r="A107" s="25">
        <f t="shared" si="47"/>
        <v>7500</v>
      </c>
      <c r="B107" s="25">
        <f t="shared" si="47"/>
        <v>1</v>
      </c>
      <c r="C107">
        <v>5.5144115292233788</v>
      </c>
      <c r="D107" s="12">
        <f t="shared" si="45"/>
        <v>5.2828904909926555</v>
      </c>
      <c r="E107" s="12">
        <f t="shared" si="46"/>
        <v>37.262416001826132</v>
      </c>
      <c r="F107" s="35" t="str">
        <f t="shared" si="41"/>
        <v/>
      </c>
      <c r="G107" s="38" t="str">
        <f t="shared" si="42"/>
        <v/>
      </c>
      <c r="H107" s="35" t="str">
        <f t="shared" si="43"/>
        <v/>
      </c>
      <c r="I107" s="35" t="str">
        <f t="shared" si="44"/>
        <v/>
      </c>
    </row>
    <row r="108" spans="1:9" ht="15.75" x14ac:dyDescent="0.25">
      <c r="A108" s="25">
        <f t="shared" si="47"/>
        <v>3750</v>
      </c>
      <c r="B108" s="25">
        <f t="shared" si="47"/>
        <v>0.5</v>
      </c>
      <c r="C108">
        <v>4.3926355813488094</v>
      </c>
      <c r="D108" s="12">
        <f t="shared" si="45"/>
        <v>4.161114543118086</v>
      </c>
      <c r="E108" s="12">
        <f t="shared" si="46"/>
        <v>50.584197491884609</v>
      </c>
      <c r="F108" s="35" t="str">
        <f t="shared" si="41"/>
        <v/>
      </c>
      <c r="G108" s="38" t="str">
        <f t="shared" si="42"/>
        <v/>
      </c>
      <c r="H108" s="35" t="str">
        <f t="shared" si="43"/>
        <v/>
      </c>
      <c r="I108" s="35" t="str">
        <f t="shared" si="44"/>
        <v/>
      </c>
    </row>
    <row r="109" spans="1:9" ht="15.75" x14ac:dyDescent="0.25">
      <c r="A109" s="25">
        <f t="shared" si="47"/>
        <v>1875</v>
      </c>
      <c r="B109" s="25">
        <f t="shared" si="47"/>
        <v>0.25</v>
      </c>
      <c r="C109">
        <v>3.7218609304652324</v>
      </c>
      <c r="D109" s="12">
        <f t="shared" si="45"/>
        <v>3.4903398922345095</v>
      </c>
      <c r="E109" s="12">
        <f t="shared" si="46"/>
        <v>58.550060323114117</v>
      </c>
      <c r="F109" s="35" t="str">
        <f t="shared" si="41"/>
        <v/>
      </c>
      <c r="G109" s="38" t="str">
        <f t="shared" si="42"/>
        <v/>
      </c>
      <c r="H109" s="35" t="str">
        <f t="shared" si="43"/>
        <v/>
      </c>
      <c r="I109" s="35" t="str">
        <f t="shared" si="44"/>
        <v/>
      </c>
    </row>
    <row r="110" spans="1:9" ht="15.75" x14ac:dyDescent="0.25">
      <c r="A110" s="25">
        <f t="shared" si="47"/>
        <v>937.5</v>
      </c>
      <c r="B110" s="25">
        <f t="shared" si="47"/>
        <v>0.125</v>
      </c>
      <c r="C110">
        <v>4.1308261652330467</v>
      </c>
      <c r="D110" s="12">
        <f t="shared" si="45"/>
        <v>3.8993051270023238</v>
      </c>
      <c r="E110" s="12">
        <f t="shared" si="46"/>
        <v>53.693345838434801</v>
      </c>
      <c r="F110" s="35">
        <f t="shared" si="41"/>
        <v>878.83604372486786</v>
      </c>
      <c r="G110" s="38" t="str">
        <f t="shared" si="42"/>
        <v/>
      </c>
      <c r="H110" s="35">
        <f t="shared" si="43"/>
        <v>0.11717813916331572</v>
      </c>
      <c r="I110" s="35" t="str">
        <f t="shared" si="44"/>
        <v/>
      </c>
    </row>
    <row r="111" spans="1:9" ht="15.75" x14ac:dyDescent="0.25">
      <c r="A111" s="25">
        <v>0</v>
      </c>
      <c r="B111" s="25">
        <v>0</v>
      </c>
      <c r="C111">
        <v>9.1009100910091014</v>
      </c>
      <c r="D111" s="12">
        <f t="shared" si="45"/>
        <v>8.869389052778379</v>
      </c>
      <c r="E111" s="12">
        <f t="shared" si="46"/>
        <v>-5.3294672035897932</v>
      </c>
      <c r="F111" s="35" t="str">
        <f t="shared" si="41"/>
        <v/>
      </c>
      <c r="G111" s="38" t="str">
        <f t="shared" si="42"/>
        <v/>
      </c>
      <c r="H111" s="35" t="str">
        <f t="shared" si="43"/>
        <v/>
      </c>
      <c r="I111" s="35" t="str">
        <f t="shared" si="44"/>
        <v/>
      </c>
    </row>
    <row r="112" spans="1:9" ht="15.75" x14ac:dyDescent="0.25">
      <c r="A112" s="25">
        <v>0</v>
      </c>
      <c r="B112" s="24">
        <v>0</v>
      </c>
      <c r="C112">
        <v>6.5326130452180875</v>
      </c>
      <c r="D112" s="12">
        <f t="shared" si="45"/>
        <v>6.3010920069873642</v>
      </c>
      <c r="E112" s="12">
        <f t="shared" si="46"/>
        <v>25.170644793299147</v>
      </c>
      <c r="F112" s="35" t="str">
        <f t="shared" si="41"/>
        <v/>
      </c>
      <c r="G112" s="38" t="str">
        <f t="shared" si="42"/>
        <v/>
      </c>
      <c r="H112" s="35" t="str">
        <f t="shared" si="43"/>
        <v/>
      </c>
      <c r="I112" s="35" t="str">
        <f t="shared" si="44"/>
        <v/>
      </c>
    </row>
    <row r="113" spans="1:9" ht="15.75" x14ac:dyDescent="0.25">
      <c r="B113" s="3" t="s">
        <v>6</v>
      </c>
      <c r="C113" s="32">
        <f>$B$5</f>
        <v>8.6521361692603573</v>
      </c>
      <c r="D113" s="12">
        <f t="shared" si="45"/>
        <v>8.4206151310296349</v>
      </c>
      <c r="E113" s="12">
        <f t="shared" si="46"/>
        <v>0</v>
      </c>
      <c r="F113" s="35">
        <f>SUM(F101:F112)</f>
        <v>64366.609702001362</v>
      </c>
      <c r="G113" s="38">
        <f>SUM(G101:G112)</f>
        <v>359267.85723124363</v>
      </c>
      <c r="H113" s="35">
        <f>SUM(H101:H112)</f>
        <v>8.5822146269335153</v>
      </c>
      <c r="I113" s="35">
        <f>SUM(I101:I112)</f>
        <v>47.902380964165822</v>
      </c>
    </row>
    <row r="116" spans="1:9" x14ac:dyDescent="0.2">
      <c r="B116" s="3" t="s">
        <v>132</v>
      </c>
      <c r="C116" s="32"/>
      <c r="D116" s="3"/>
      <c r="E116" s="3"/>
      <c r="F116" s="32"/>
      <c r="G116" s="32"/>
    </row>
    <row r="117" spans="1:9" ht="15.75" x14ac:dyDescent="0.25">
      <c r="B117" s="3"/>
      <c r="C117" s="32"/>
      <c r="D117" s="3"/>
      <c r="E117" s="3"/>
      <c r="F117" s="39" t="s">
        <v>120</v>
      </c>
      <c r="G117" s="39"/>
      <c r="H117" s="40" t="s">
        <v>22</v>
      </c>
      <c r="I117" s="40"/>
    </row>
    <row r="118" spans="1:9" ht="15.75" x14ac:dyDescent="0.25">
      <c r="A118" s="7" t="s">
        <v>114</v>
      </c>
      <c r="B118" s="8" t="s">
        <v>21</v>
      </c>
      <c r="C118" s="9" t="s">
        <v>1</v>
      </c>
      <c r="D118" s="9" t="s">
        <v>2</v>
      </c>
      <c r="E118" s="9" t="s">
        <v>3</v>
      </c>
      <c r="F118" s="36" t="s">
        <v>4</v>
      </c>
      <c r="G118" s="37" t="s">
        <v>5</v>
      </c>
      <c r="H118" s="7" t="s">
        <v>4</v>
      </c>
      <c r="I118" s="7" t="s">
        <v>5</v>
      </c>
    </row>
    <row r="119" spans="1:9" ht="15.75" x14ac:dyDescent="0.25">
      <c r="A119" s="24">
        <v>0</v>
      </c>
      <c r="B119" s="24">
        <v>80</v>
      </c>
      <c r="C119">
        <v>0.11004401760704283</v>
      </c>
      <c r="D119" s="12">
        <f>C119-$B$4</f>
        <v>-0.12147702062368027</v>
      </c>
      <c r="E119" s="12">
        <f>(($D$23-D119)/$D$23)*100</f>
        <v>101.44261456833532</v>
      </c>
      <c r="F119" s="35" t="str">
        <f t="shared" ref="F119:F130" si="48">IF(AND(E119&gt;50,E120&lt;50),(((50-E120)/(E119-E120))*(A119-A120)+A120),"")</f>
        <v/>
      </c>
      <c r="G119" s="38" t="str">
        <f t="shared" ref="G119:G130" si="49">IF(AND(E119&gt;90,E120&lt;90),(((90-E120)/(E119-E120))*(A119-A120)+A120),"")</f>
        <v/>
      </c>
      <c r="H119" s="35" t="str">
        <f t="shared" ref="H119:H130" si="50">IF(AND(E119&gt;50,E120&lt;50),(((50-E120)/(E119-E120))*(B119-B120)+B120),"")</f>
        <v/>
      </c>
      <c r="I119" s="35" t="str">
        <f t="shared" ref="I119:I130" si="51">IF(AND(E119&gt;90,E120&lt;90),(((90-E120)/(E119-E120))*(B119-B120)+B120),"")</f>
        <v/>
      </c>
    </row>
    <row r="120" spans="1:9" ht="15.75" x14ac:dyDescent="0.25">
      <c r="A120" s="24">
        <v>0</v>
      </c>
      <c r="B120" s="24">
        <f>B119/2</f>
        <v>40</v>
      </c>
      <c r="C120">
        <v>7.0063056751075964E-2</v>
      </c>
      <c r="D120" s="12">
        <f t="shared" ref="D120:D131" si="52">C120-$B$4</f>
        <v>-0.16145798147964713</v>
      </c>
      <c r="E120" s="12">
        <f t="shared" ref="E120:E131" si="53">(($D$23-D120)/$D$23)*100</f>
        <v>101.91741314580072</v>
      </c>
      <c r="F120" s="35" t="str">
        <f t="shared" si="48"/>
        <v/>
      </c>
      <c r="G120" s="38" t="str">
        <f t="shared" si="49"/>
        <v/>
      </c>
      <c r="H120" s="35" t="str">
        <f t="shared" si="50"/>
        <v/>
      </c>
      <c r="I120" s="35" t="str">
        <f t="shared" si="51"/>
        <v/>
      </c>
    </row>
    <row r="121" spans="1:9" ht="15.75" x14ac:dyDescent="0.25">
      <c r="A121" s="24">
        <v>0</v>
      </c>
      <c r="B121" s="24">
        <f t="shared" ref="B121:B128" si="54">B120/2</f>
        <v>20</v>
      </c>
      <c r="C121">
        <v>7.0035017508754377E-2</v>
      </c>
      <c r="D121" s="12">
        <f t="shared" si="52"/>
        <v>-0.16148602072196871</v>
      </c>
      <c r="E121" s="12">
        <f t="shared" si="53"/>
        <v>101.91774612910282</v>
      </c>
      <c r="F121" s="35" t="str">
        <f t="shared" si="48"/>
        <v/>
      </c>
      <c r="G121" s="38" t="str">
        <f t="shared" si="49"/>
        <v/>
      </c>
      <c r="H121" s="35" t="str">
        <f t="shared" si="50"/>
        <v/>
      </c>
      <c r="I121" s="35" t="str">
        <f t="shared" si="51"/>
        <v/>
      </c>
    </row>
    <row r="122" spans="1:9" ht="15.75" x14ac:dyDescent="0.25">
      <c r="A122" s="24">
        <v>0</v>
      </c>
      <c r="B122" s="24">
        <f t="shared" si="54"/>
        <v>10</v>
      </c>
      <c r="C122">
        <v>0.18009004502251127</v>
      </c>
      <c r="D122" s="12">
        <f t="shared" si="52"/>
        <v>-5.1430993208211817E-2</v>
      </c>
      <c r="E122" s="12">
        <f t="shared" si="53"/>
        <v>100.61077477604566</v>
      </c>
      <c r="F122" s="35" t="str">
        <f t="shared" si="48"/>
        <v/>
      </c>
      <c r="G122" s="38">
        <f t="shared" si="49"/>
        <v>0</v>
      </c>
      <c r="H122" s="35" t="str">
        <f t="shared" si="50"/>
        <v/>
      </c>
      <c r="I122" s="35">
        <f t="shared" si="51"/>
        <v>7.7101390767743068</v>
      </c>
    </row>
    <row r="123" spans="1:9" ht="15.75" x14ac:dyDescent="0.25">
      <c r="A123" s="24">
        <v>0</v>
      </c>
      <c r="B123" s="24">
        <f t="shared" si="54"/>
        <v>5</v>
      </c>
      <c r="C123">
        <v>2.131065532766383</v>
      </c>
      <c r="D123" s="12">
        <f t="shared" si="52"/>
        <v>1.8995444945356599</v>
      </c>
      <c r="E123" s="12">
        <f t="shared" si="53"/>
        <v>77.4417371536681</v>
      </c>
      <c r="F123" s="35">
        <f t="shared" si="48"/>
        <v>0</v>
      </c>
      <c r="G123" s="38" t="str">
        <f t="shared" si="49"/>
        <v/>
      </c>
      <c r="H123" s="35">
        <f t="shared" si="50"/>
        <v>2.9811121595772132</v>
      </c>
      <c r="I123" s="35" t="str">
        <f t="shared" si="51"/>
        <v/>
      </c>
    </row>
    <row r="124" spans="1:9" ht="15.75" x14ac:dyDescent="0.25">
      <c r="A124" s="24">
        <v>0</v>
      </c>
      <c r="B124" s="24">
        <f t="shared" si="54"/>
        <v>2.5</v>
      </c>
      <c r="C124">
        <v>4.9924962481240618</v>
      </c>
      <c r="D124" s="12">
        <f t="shared" si="52"/>
        <v>4.7609752098933384</v>
      </c>
      <c r="E124" s="12">
        <f t="shared" si="53"/>
        <v>43.46048197418105</v>
      </c>
      <c r="F124" s="35" t="str">
        <f t="shared" si="48"/>
        <v/>
      </c>
      <c r="G124" s="38" t="str">
        <f t="shared" si="49"/>
        <v/>
      </c>
      <c r="H124" s="35" t="str">
        <f t="shared" si="50"/>
        <v/>
      </c>
      <c r="I124" s="35" t="str">
        <f t="shared" si="51"/>
        <v/>
      </c>
    </row>
    <row r="125" spans="1:9" ht="15.75" x14ac:dyDescent="0.25">
      <c r="A125" s="24">
        <v>0</v>
      </c>
      <c r="B125" s="24">
        <f t="shared" si="54"/>
        <v>1.25</v>
      </c>
      <c r="C125">
        <v>6.704693285299709</v>
      </c>
      <c r="D125" s="12">
        <f t="shared" si="52"/>
        <v>6.4731722470689856</v>
      </c>
      <c r="E125" s="12">
        <f t="shared" si="53"/>
        <v>23.127085772919358</v>
      </c>
      <c r="F125" s="35" t="str">
        <f t="shared" si="48"/>
        <v/>
      </c>
      <c r="G125" s="38" t="str">
        <f t="shared" si="49"/>
        <v/>
      </c>
      <c r="H125" s="35" t="str">
        <f t="shared" si="50"/>
        <v/>
      </c>
      <c r="I125" s="35" t="str">
        <f t="shared" si="51"/>
        <v/>
      </c>
    </row>
    <row r="126" spans="1:9" ht="15.75" x14ac:dyDescent="0.25">
      <c r="A126" s="24">
        <v>0</v>
      </c>
      <c r="B126" s="24">
        <f t="shared" si="54"/>
        <v>0.625</v>
      </c>
      <c r="C126">
        <v>7.9631852741096436</v>
      </c>
      <c r="D126" s="12">
        <f t="shared" si="52"/>
        <v>7.7316642358789203</v>
      </c>
      <c r="E126" s="12">
        <f t="shared" si="53"/>
        <v>8.1817169462116581</v>
      </c>
      <c r="F126" s="35" t="str">
        <f t="shared" si="48"/>
        <v/>
      </c>
      <c r="G126" s="38" t="str">
        <f t="shared" si="49"/>
        <v/>
      </c>
      <c r="H126" s="35" t="str">
        <f t="shared" si="50"/>
        <v/>
      </c>
      <c r="I126" s="35" t="str">
        <f t="shared" si="51"/>
        <v/>
      </c>
    </row>
    <row r="127" spans="1:9" ht="15.75" x14ac:dyDescent="0.25">
      <c r="A127" s="24">
        <v>1</v>
      </c>
      <c r="B127" s="24">
        <f t="shared" si="54"/>
        <v>0.3125</v>
      </c>
      <c r="C127">
        <v>8.8935574229691881</v>
      </c>
      <c r="D127" s="12">
        <f t="shared" ref="D127" si="55">C127-$B$4</f>
        <v>8.6620363847384656</v>
      </c>
      <c r="E127" s="12">
        <f t="shared" ref="E127" si="56">(($D$23-D127)/$D$23)*100</f>
        <v>-2.8670263389571495</v>
      </c>
      <c r="F127" s="35" t="str">
        <f t="shared" si="48"/>
        <v/>
      </c>
      <c r="G127" s="38" t="str">
        <f t="shared" si="49"/>
        <v/>
      </c>
      <c r="H127" s="35" t="str">
        <f t="shared" si="50"/>
        <v/>
      </c>
      <c r="I127" s="35" t="str">
        <f t="shared" si="51"/>
        <v/>
      </c>
    </row>
    <row r="128" spans="1:9" ht="15.75" x14ac:dyDescent="0.25">
      <c r="A128" s="24">
        <v>0</v>
      </c>
      <c r="B128" s="24">
        <f t="shared" si="54"/>
        <v>0.15625</v>
      </c>
      <c r="C128">
        <v>8.7126137841352413</v>
      </c>
      <c r="D128" s="12">
        <f t="shared" si="52"/>
        <v>8.4810927459045189</v>
      </c>
      <c r="E128" s="12">
        <f t="shared" si="53"/>
        <v>-0.7182089898875248</v>
      </c>
      <c r="F128" s="35" t="str">
        <f t="shared" si="48"/>
        <v/>
      </c>
      <c r="G128" s="38" t="str">
        <f t="shared" si="49"/>
        <v/>
      </c>
      <c r="H128" s="35" t="str">
        <f t="shared" si="50"/>
        <v/>
      </c>
      <c r="I128" s="35" t="str">
        <f t="shared" si="51"/>
        <v/>
      </c>
    </row>
    <row r="129" spans="1:9" ht="15.75" x14ac:dyDescent="0.25">
      <c r="A129" s="24">
        <v>0</v>
      </c>
      <c r="B129" s="24">
        <v>0</v>
      </c>
      <c r="C129">
        <v>8.8117623524704936</v>
      </c>
      <c r="D129" s="12">
        <f t="shared" si="52"/>
        <v>8.5802413142397711</v>
      </c>
      <c r="E129" s="12">
        <f t="shared" si="53"/>
        <v>-1.895659411174369</v>
      </c>
      <c r="F129" s="35" t="str">
        <f t="shared" si="48"/>
        <v/>
      </c>
      <c r="G129" s="38" t="str">
        <f t="shared" si="49"/>
        <v/>
      </c>
      <c r="H129" s="35" t="str">
        <f t="shared" si="50"/>
        <v/>
      </c>
      <c r="I129" s="35" t="str">
        <f t="shared" si="51"/>
        <v/>
      </c>
    </row>
    <row r="130" spans="1:9" ht="15.75" x14ac:dyDescent="0.25">
      <c r="A130" s="24">
        <v>0</v>
      </c>
      <c r="B130" s="24">
        <v>0</v>
      </c>
      <c r="C130">
        <v>6.8527410964385744</v>
      </c>
      <c r="D130" s="12">
        <f t="shared" si="52"/>
        <v>6.6212200582078511</v>
      </c>
      <c r="E130" s="12">
        <f t="shared" si="53"/>
        <v>21.36892667367119</v>
      </c>
      <c r="F130" s="35" t="str">
        <f t="shared" si="48"/>
        <v/>
      </c>
      <c r="G130" s="38" t="str">
        <f t="shared" si="49"/>
        <v/>
      </c>
      <c r="H130" s="35" t="str">
        <f t="shared" si="50"/>
        <v/>
      </c>
      <c r="I130" s="35" t="str">
        <f t="shared" si="51"/>
        <v/>
      </c>
    </row>
    <row r="131" spans="1:9" ht="15.75" x14ac:dyDescent="0.25">
      <c r="B131" s="3" t="s">
        <v>6</v>
      </c>
      <c r="C131" s="32">
        <f>$B$5</f>
        <v>8.6521361692603573</v>
      </c>
      <c r="D131" s="12">
        <f t="shared" si="52"/>
        <v>8.4206151310296349</v>
      </c>
      <c r="E131" s="12">
        <f t="shared" si="53"/>
        <v>0</v>
      </c>
      <c r="F131" s="35">
        <f>SUM(F119:F130)</f>
        <v>0</v>
      </c>
      <c r="G131" s="38">
        <f>SUM(G119:G130)</f>
        <v>0</v>
      </c>
      <c r="H131" s="35">
        <f>SUM(H119:H130)</f>
        <v>2.9811121595772132</v>
      </c>
      <c r="I131" s="35">
        <f>SUM(I119:I130)</f>
        <v>7.7101390767743068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5168-B826-4B03-9571-65F93D6D09A9}">
  <dimension ref="A1:W131"/>
  <sheetViews>
    <sheetView tabSelected="1" topLeftCell="B1" zoomScale="55" zoomScaleNormal="55" workbookViewId="0">
      <selection activeCell="B5" sqref="B5"/>
    </sheetView>
  </sheetViews>
  <sheetFormatPr defaultColWidth="10.88671875" defaultRowHeight="15" x14ac:dyDescent="0.2"/>
  <cols>
    <col min="1" max="1" width="17.33203125" bestFit="1" customWidth="1"/>
    <col min="2" max="2" width="12" bestFit="1" customWidth="1"/>
    <col min="3" max="3" width="10.88671875" style="24"/>
    <col min="7" max="7" width="11.5546875" customWidth="1"/>
    <col min="23" max="23" width="10.88671875" style="24"/>
  </cols>
  <sheetData>
    <row r="1" spans="1:23" ht="15.75" x14ac:dyDescent="0.25">
      <c r="A1" s="26" t="s">
        <v>126</v>
      </c>
      <c r="B1" s="40"/>
      <c r="C1" s="40"/>
      <c r="D1" s="40"/>
      <c r="E1" s="40"/>
      <c r="F1" s="40"/>
      <c r="G1" s="40"/>
      <c r="H1" s="40"/>
      <c r="I1" s="40"/>
      <c r="M1" s="4"/>
    </row>
    <row r="2" spans="1:23" ht="15.75" x14ac:dyDescent="0.25">
      <c r="A2" s="5" t="s">
        <v>113</v>
      </c>
      <c r="B2" s="28"/>
      <c r="C2" s="30"/>
      <c r="D2" s="5"/>
      <c r="E2" s="5"/>
      <c r="F2" s="5"/>
      <c r="G2" s="5"/>
      <c r="T2" s="31" t="s">
        <v>121</v>
      </c>
      <c r="U2" s="31" t="s">
        <v>122</v>
      </c>
      <c r="V2" s="31" t="s">
        <v>123</v>
      </c>
      <c r="W2" s="33" t="s">
        <v>124</v>
      </c>
    </row>
    <row r="3" spans="1:23" ht="15.75" x14ac:dyDescent="0.25">
      <c r="A3" s="26"/>
      <c r="B3" s="27"/>
      <c r="C3" s="30"/>
      <c r="D3" s="5"/>
      <c r="E3" s="5"/>
      <c r="F3" s="5"/>
      <c r="G3" s="5"/>
      <c r="M3" s="5"/>
      <c r="N3" s="5"/>
      <c r="P3" s="4"/>
      <c r="Q3" s="4"/>
      <c r="T3" t="s">
        <v>28</v>
      </c>
      <c r="U3">
        <v>9999</v>
      </c>
      <c r="V3">
        <v>31</v>
      </c>
      <c r="W3">
        <f>(V3/U3)*100</f>
        <v>0.31003100310031007</v>
      </c>
    </row>
    <row r="4" spans="1:23" ht="15.75" x14ac:dyDescent="0.25">
      <c r="A4" t="s">
        <v>27</v>
      </c>
      <c r="B4">
        <f>AVERAGE(C11,C29,C47,C65,C83,C101,C119)</f>
        <v>0.25866618440621542</v>
      </c>
      <c r="C4" s="32"/>
      <c r="D4" s="3"/>
      <c r="E4" s="3"/>
      <c r="F4" s="3"/>
      <c r="G4" s="3"/>
      <c r="K4" s="4"/>
      <c r="L4" s="6"/>
      <c r="M4" s="1"/>
      <c r="N4" s="1"/>
      <c r="T4" t="s">
        <v>29</v>
      </c>
      <c r="U4">
        <v>9997</v>
      </c>
      <c r="V4">
        <v>17</v>
      </c>
      <c r="W4">
        <f t="shared" ref="W4:W67" si="0">(V4/U4)*100</f>
        <v>0.17005101530459138</v>
      </c>
    </row>
    <row r="5" spans="1:23" ht="15.75" x14ac:dyDescent="0.25">
      <c r="A5" t="s">
        <v>125</v>
      </c>
      <c r="B5" s="3">
        <f>AVERAGE(C21,C39,C57,C75,C93,C111,C129)</f>
        <v>9.4089379922881466</v>
      </c>
      <c r="C5" s="32"/>
      <c r="D5" s="3"/>
      <c r="E5" s="3"/>
      <c r="F5" s="3"/>
      <c r="G5" s="3"/>
      <c r="K5" s="4"/>
      <c r="L5" s="6"/>
      <c r="M5" s="1"/>
      <c r="N5" s="1"/>
      <c r="T5" t="s">
        <v>30</v>
      </c>
      <c r="U5">
        <v>9998</v>
      </c>
      <c r="V5">
        <v>47</v>
      </c>
      <c r="W5">
        <f t="shared" si="0"/>
        <v>0.47009401880376078</v>
      </c>
    </row>
    <row r="6" spans="1:23" ht="15.75" x14ac:dyDescent="0.25">
      <c r="B6" s="3"/>
      <c r="C6" s="32"/>
      <c r="D6" s="3"/>
      <c r="E6" s="3"/>
      <c r="F6" s="3"/>
      <c r="G6" s="3"/>
      <c r="K6" s="4"/>
      <c r="L6" s="6"/>
      <c r="N6" s="1"/>
      <c r="T6" t="s">
        <v>31</v>
      </c>
      <c r="U6">
        <v>10000</v>
      </c>
      <c r="V6">
        <v>156</v>
      </c>
      <c r="W6">
        <f t="shared" si="0"/>
        <v>1.5599999999999998</v>
      </c>
    </row>
    <row r="7" spans="1:23" x14ac:dyDescent="0.2">
      <c r="B7" s="3"/>
      <c r="C7" s="32"/>
      <c r="D7" s="3"/>
      <c r="E7" s="3"/>
      <c r="F7" s="3"/>
      <c r="G7" s="3"/>
      <c r="T7" t="s">
        <v>32</v>
      </c>
      <c r="U7">
        <v>9993</v>
      </c>
      <c r="V7">
        <v>274</v>
      </c>
      <c r="W7">
        <f t="shared" si="0"/>
        <v>2.7419193435404785</v>
      </c>
    </row>
    <row r="8" spans="1:23" x14ac:dyDescent="0.2">
      <c r="B8" s="3"/>
      <c r="C8" s="32"/>
      <c r="D8" s="3"/>
      <c r="E8" s="3"/>
      <c r="F8" s="3"/>
      <c r="G8" s="3"/>
      <c r="T8" t="s">
        <v>33</v>
      </c>
      <c r="U8">
        <v>9998</v>
      </c>
      <c r="V8">
        <v>431</v>
      </c>
      <c r="W8">
        <f t="shared" si="0"/>
        <v>4.3108621724344864</v>
      </c>
    </row>
    <row r="9" spans="1:23" ht="15.75" x14ac:dyDescent="0.25">
      <c r="C9" s="32"/>
      <c r="D9" s="3"/>
      <c r="E9" s="3"/>
      <c r="F9" s="39" t="s">
        <v>120</v>
      </c>
      <c r="G9" s="39"/>
      <c r="H9" s="40" t="s">
        <v>22</v>
      </c>
      <c r="I9" s="40"/>
      <c r="T9" t="s">
        <v>34</v>
      </c>
      <c r="U9">
        <v>9999</v>
      </c>
      <c r="V9">
        <v>595</v>
      </c>
      <c r="W9">
        <f t="shared" si="0"/>
        <v>5.9505950595059502</v>
      </c>
    </row>
    <row r="10" spans="1:23" ht="15.75" x14ac:dyDescent="0.25">
      <c r="A10" s="7" t="s">
        <v>114</v>
      </c>
      <c r="B10" s="8" t="s">
        <v>21</v>
      </c>
      <c r="C10" s="9" t="s">
        <v>1</v>
      </c>
      <c r="D10" s="9" t="s">
        <v>2</v>
      </c>
      <c r="E10" s="9" t="s">
        <v>3</v>
      </c>
      <c r="F10" s="10" t="s">
        <v>4</v>
      </c>
      <c r="G10" s="11" t="s">
        <v>5</v>
      </c>
      <c r="H10" s="10" t="s">
        <v>4</v>
      </c>
      <c r="I10" s="11" t="s">
        <v>5</v>
      </c>
      <c r="T10" t="s">
        <v>35</v>
      </c>
      <c r="U10">
        <v>9991</v>
      </c>
      <c r="V10">
        <v>666</v>
      </c>
      <c r="W10">
        <f t="shared" si="0"/>
        <v>6.6659993994595128</v>
      </c>
    </row>
    <row r="11" spans="1:23" ht="15.75" x14ac:dyDescent="0.25">
      <c r="A11" s="25">
        <v>2400000</v>
      </c>
      <c r="B11" s="25">
        <v>0</v>
      </c>
      <c r="C11" s="24">
        <v>0.31003100310031007</v>
      </c>
      <c r="D11" s="12">
        <f>C11-$B$4</f>
        <v>5.1364818694094649E-2</v>
      </c>
      <c r="E11" s="12">
        <f>(($D$23-D11)/$D$23)*100</f>
        <v>99.438652536530654</v>
      </c>
      <c r="F11" s="13" t="str">
        <f t="shared" ref="F11:F22" si="1">IF(AND(E11&gt;50,E12&lt;50),(((50-E12)/(E11-E12))*(A11-A12)+A12),"")</f>
        <v/>
      </c>
      <c r="G11" s="14" t="str">
        <f t="shared" ref="G11:G22" si="2">IF(AND(E11&gt;90,E12&lt;90),(((90-E12)/(E11-E12))*(A11-A12)+A12),"")</f>
        <v/>
      </c>
      <c r="H11" s="15" t="str">
        <f t="shared" ref="H11:H22" si="3">IF(AND(E11&gt;50,E12&lt;50),(((50-E12)/(E11-E12))*(B11-B12)+B12),"")</f>
        <v/>
      </c>
      <c r="I11" s="16" t="str">
        <f t="shared" ref="I11:I22" si="4">IF(AND(E11&gt;90,E12&lt;90),(((90-E12)/(E11-E12))*(B11-B12)+B12),"")</f>
        <v/>
      </c>
      <c r="T11" t="s">
        <v>36</v>
      </c>
      <c r="U11">
        <v>9995</v>
      </c>
      <c r="V11">
        <v>639</v>
      </c>
      <c r="W11">
        <f t="shared" si="0"/>
        <v>6.3931965982991503</v>
      </c>
    </row>
    <row r="12" spans="1:23" ht="15.75" x14ac:dyDescent="0.25">
      <c r="A12" s="25">
        <f>A11/2</f>
        <v>1200000</v>
      </c>
      <c r="B12" s="25">
        <v>0</v>
      </c>
      <c r="C12" s="24">
        <v>0.17005101530459138</v>
      </c>
      <c r="D12" s="12">
        <f t="shared" ref="D12:D23" si="5">C12-$B$4</f>
        <v>-8.8615169101624036E-2</v>
      </c>
      <c r="E12" s="12">
        <f t="shared" ref="E12:E23" si="6">(($D$23-D12)/$D$23)*100</f>
        <v>100.96844302510546</v>
      </c>
      <c r="F12" s="16" t="str">
        <f t="shared" si="1"/>
        <v/>
      </c>
      <c r="G12" s="15" t="str">
        <f t="shared" si="2"/>
        <v/>
      </c>
      <c r="H12" s="16" t="str">
        <f t="shared" si="3"/>
        <v/>
      </c>
      <c r="I12" s="16" t="str">
        <f t="shared" si="4"/>
        <v/>
      </c>
      <c r="T12" t="s">
        <v>37</v>
      </c>
      <c r="U12">
        <v>9996</v>
      </c>
      <c r="V12">
        <v>465</v>
      </c>
      <c r="W12">
        <f t="shared" si="0"/>
        <v>4.6518607442977196</v>
      </c>
    </row>
    <row r="13" spans="1:23" ht="15.75" x14ac:dyDescent="0.25">
      <c r="A13" s="25">
        <f t="shared" ref="A13:A20" si="7">A12/2</f>
        <v>600000</v>
      </c>
      <c r="B13" s="25">
        <v>0</v>
      </c>
      <c r="C13" s="24">
        <v>0.47009401880376078</v>
      </c>
      <c r="D13" s="12">
        <f t="shared" si="5"/>
        <v>0.21142783439754537</v>
      </c>
      <c r="E13" s="12">
        <f t="shared" si="6"/>
        <v>97.689381923983674</v>
      </c>
      <c r="F13" s="16" t="str">
        <f t="shared" si="1"/>
        <v/>
      </c>
      <c r="G13" s="15">
        <f t="shared" si="2"/>
        <v>406332.09876917885</v>
      </c>
      <c r="H13" s="16" t="str">
        <f t="shared" si="3"/>
        <v/>
      </c>
      <c r="I13" s="16">
        <f t="shared" si="4"/>
        <v>0</v>
      </c>
      <c r="T13" t="s">
        <v>38</v>
      </c>
      <c r="U13">
        <v>9997</v>
      </c>
      <c r="V13">
        <v>897</v>
      </c>
      <c r="W13">
        <f t="shared" si="0"/>
        <v>8.9726918075422635</v>
      </c>
    </row>
    <row r="14" spans="1:23" ht="15.75" x14ac:dyDescent="0.25">
      <c r="A14" s="25">
        <f t="shared" si="7"/>
        <v>300000</v>
      </c>
      <c r="B14" s="25">
        <v>0</v>
      </c>
      <c r="C14" s="24">
        <v>1.5599999999999998</v>
      </c>
      <c r="D14" s="12">
        <f t="shared" si="5"/>
        <v>1.3013338155937844</v>
      </c>
      <c r="E14" s="12">
        <f t="shared" si="6"/>
        <v>85.778194976975101</v>
      </c>
      <c r="F14" s="16" t="str">
        <f t="shared" si="1"/>
        <v/>
      </c>
      <c r="G14" s="15" t="str">
        <f t="shared" si="2"/>
        <v/>
      </c>
      <c r="H14" s="16" t="str">
        <f t="shared" si="3"/>
        <v/>
      </c>
      <c r="I14" s="16" t="str">
        <f t="shared" si="4"/>
        <v/>
      </c>
      <c r="T14" t="s">
        <v>39</v>
      </c>
      <c r="U14">
        <v>9998</v>
      </c>
      <c r="V14">
        <v>775</v>
      </c>
      <c r="W14">
        <f t="shared" si="0"/>
        <v>7.7515503100620124</v>
      </c>
    </row>
    <row r="15" spans="1:23" ht="15.75" x14ac:dyDescent="0.25">
      <c r="A15" s="25">
        <f t="shared" si="7"/>
        <v>150000</v>
      </c>
      <c r="B15" s="25">
        <v>0</v>
      </c>
      <c r="C15" s="24">
        <v>2.7419193435404785</v>
      </c>
      <c r="D15" s="12">
        <f t="shared" si="5"/>
        <v>2.483253159134263</v>
      </c>
      <c r="E15" s="12">
        <f t="shared" si="6"/>
        <v>72.861427384100026</v>
      </c>
      <c r="F15" s="16" t="str">
        <f t="shared" si="1"/>
        <v/>
      </c>
      <c r="G15" s="15" t="str">
        <f t="shared" si="2"/>
        <v/>
      </c>
      <c r="H15" s="16" t="str">
        <f t="shared" si="3"/>
        <v/>
      </c>
      <c r="I15" s="16" t="str">
        <f t="shared" si="4"/>
        <v/>
      </c>
      <c r="T15" t="s">
        <v>40</v>
      </c>
      <c r="U15">
        <v>9997</v>
      </c>
      <c r="V15">
        <v>31</v>
      </c>
      <c r="W15">
        <f t="shared" si="0"/>
        <v>0.31009302790837251</v>
      </c>
    </row>
    <row r="16" spans="1:23" ht="15.75" x14ac:dyDescent="0.25">
      <c r="A16" s="25">
        <f t="shared" si="7"/>
        <v>75000</v>
      </c>
      <c r="B16" s="25">
        <v>0</v>
      </c>
      <c r="C16" s="24">
        <v>4.3108621724344864</v>
      </c>
      <c r="D16" s="12">
        <f t="shared" si="5"/>
        <v>4.052195988028271</v>
      </c>
      <c r="E16" s="12">
        <f t="shared" si="6"/>
        <v>55.715020568703125</v>
      </c>
      <c r="F16" s="16">
        <f t="shared" si="1"/>
        <v>63040.584535844944</v>
      </c>
      <c r="G16" s="15" t="str">
        <f t="shared" si="2"/>
        <v/>
      </c>
      <c r="H16" s="16">
        <f t="shared" si="3"/>
        <v>0</v>
      </c>
      <c r="I16" s="16" t="str">
        <f t="shared" si="4"/>
        <v/>
      </c>
      <c r="M16" s="5" t="s">
        <v>115</v>
      </c>
      <c r="N16" s="5" t="s">
        <v>23</v>
      </c>
      <c r="P16" s="4" t="s">
        <v>116</v>
      </c>
      <c r="Q16" s="4" t="s">
        <v>24</v>
      </c>
      <c r="R16" t="s">
        <v>20</v>
      </c>
      <c r="T16" t="s">
        <v>41</v>
      </c>
      <c r="U16">
        <v>9997</v>
      </c>
      <c r="V16">
        <v>20</v>
      </c>
      <c r="W16">
        <f t="shared" si="0"/>
        <v>0.20006001800540163</v>
      </c>
    </row>
    <row r="17" spans="1:23" ht="15.75" x14ac:dyDescent="0.25">
      <c r="A17" s="25">
        <f t="shared" si="7"/>
        <v>37500</v>
      </c>
      <c r="B17" s="25">
        <v>0</v>
      </c>
      <c r="C17" s="24">
        <v>5.9505950595059502</v>
      </c>
      <c r="D17" s="12">
        <f t="shared" si="5"/>
        <v>5.6919288750997348</v>
      </c>
      <c r="E17" s="12">
        <f t="shared" si="6"/>
        <v>37.794974896846483</v>
      </c>
      <c r="F17" s="16" t="str">
        <f t="shared" si="1"/>
        <v/>
      </c>
      <c r="G17" s="15" t="str">
        <f t="shared" si="2"/>
        <v/>
      </c>
      <c r="H17" s="16" t="str">
        <f t="shared" si="3"/>
        <v/>
      </c>
      <c r="I17" s="16" t="str">
        <f t="shared" si="4"/>
        <v/>
      </c>
      <c r="M17" s="2">
        <f>G23</f>
        <v>406332.09876917885</v>
      </c>
      <c r="N17" s="17">
        <f>I23</f>
        <v>0</v>
      </c>
      <c r="P17">
        <f>M17/$M$17</f>
        <v>1</v>
      </c>
      <c r="Q17">
        <v>0</v>
      </c>
      <c r="R17">
        <f>P17+Q17</f>
        <v>1</v>
      </c>
      <c r="T17" t="s">
        <v>42</v>
      </c>
      <c r="U17">
        <v>9996</v>
      </c>
      <c r="V17">
        <v>83</v>
      </c>
      <c r="W17">
        <f t="shared" si="0"/>
        <v>0.83033213285314122</v>
      </c>
    </row>
    <row r="18" spans="1:23" ht="15.75" x14ac:dyDescent="0.25">
      <c r="A18" s="25">
        <f t="shared" si="7"/>
        <v>18750</v>
      </c>
      <c r="B18" s="25">
        <v>0</v>
      </c>
      <c r="C18" s="24">
        <v>6.6659993994595128</v>
      </c>
      <c r="D18" s="12">
        <f t="shared" si="5"/>
        <v>6.4073332150532973</v>
      </c>
      <c r="E18" s="12">
        <f t="shared" si="6"/>
        <v>29.976580482187437</v>
      </c>
      <c r="F18" s="16" t="str">
        <f t="shared" si="1"/>
        <v/>
      </c>
      <c r="G18" s="15" t="str">
        <f t="shared" si="2"/>
        <v/>
      </c>
      <c r="H18" s="16" t="str">
        <f t="shared" si="3"/>
        <v/>
      </c>
      <c r="I18" s="16" t="str">
        <f t="shared" si="4"/>
        <v/>
      </c>
      <c r="K18" s="18"/>
      <c r="M18" s="2">
        <f>G41</f>
        <v>388491.22872588818</v>
      </c>
      <c r="N18" s="1">
        <f>I41</f>
        <v>3.2374269060490679</v>
      </c>
      <c r="P18">
        <f t="shared" ref="P18:P23" si="8">M18/$M$17</f>
        <v>0.95609288535822679</v>
      </c>
      <c r="Q18">
        <f>N18/$N$23</f>
        <v>0.49347979766332933</v>
      </c>
      <c r="R18">
        <f t="shared" ref="R18:R23" si="9">P18+Q18</f>
        <v>1.4495726830215561</v>
      </c>
      <c r="T18" t="s">
        <v>43</v>
      </c>
      <c r="U18">
        <v>9995</v>
      </c>
      <c r="V18">
        <v>173</v>
      </c>
      <c r="W18">
        <f t="shared" si="0"/>
        <v>1.730865432716358</v>
      </c>
    </row>
    <row r="19" spans="1:23" ht="15.75" x14ac:dyDescent="0.25">
      <c r="A19" s="25">
        <f t="shared" si="7"/>
        <v>9375</v>
      </c>
      <c r="B19" s="25">
        <v>0</v>
      </c>
      <c r="C19" s="24">
        <v>6.3931965982991503</v>
      </c>
      <c r="D19" s="12">
        <f t="shared" si="5"/>
        <v>6.1345304138929349</v>
      </c>
      <c r="E19" s="12">
        <f t="shared" si="6"/>
        <v>32.957943297282974</v>
      </c>
      <c r="F19" s="16" t="str">
        <f t="shared" si="1"/>
        <v/>
      </c>
      <c r="G19" s="15" t="str">
        <f t="shared" si="2"/>
        <v/>
      </c>
      <c r="H19" s="16" t="str">
        <f t="shared" si="3"/>
        <v/>
      </c>
      <c r="I19" s="16" t="str">
        <f t="shared" si="4"/>
        <v/>
      </c>
      <c r="K19" s="18"/>
      <c r="M19" s="2">
        <f>G59</f>
        <v>387418.28034309333</v>
      </c>
      <c r="N19" s="1">
        <f>I59</f>
        <v>6.456971339051556</v>
      </c>
      <c r="P19">
        <f t="shared" si="8"/>
        <v>0.95345231527763274</v>
      </c>
      <c r="Q19">
        <f t="shared" ref="Q19:Q23" si="10">N19/$N$23</f>
        <v>0.98423377650917199</v>
      </c>
      <c r="R19">
        <f t="shared" si="9"/>
        <v>1.9376860917868046</v>
      </c>
      <c r="T19" t="s">
        <v>44</v>
      </c>
      <c r="U19">
        <v>9997</v>
      </c>
      <c r="V19">
        <v>354</v>
      </c>
      <c r="W19">
        <f t="shared" si="0"/>
        <v>3.5410623186956083</v>
      </c>
    </row>
    <row r="20" spans="1:23" ht="15.75" x14ac:dyDescent="0.25">
      <c r="A20" s="25">
        <f t="shared" si="7"/>
        <v>4687.5</v>
      </c>
      <c r="B20" s="25">
        <v>0</v>
      </c>
      <c r="C20" s="24">
        <v>4.6518607442977196</v>
      </c>
      <c r="D20" s="12">
        <f t="shared" si="5"/>
        <v>4.3931945598915041</v>
      </c>
      <c r="E20" s="12">
        <f t="shared" si="6"/>
        <v>51.988370923503489</v>
      </c>
      <c r="F20" s="16">
        <f t="shared" si="1"/>
        <v>4490.118978213085</v>
      </c>
      <c r="G20" s="15" t="str">
        <f t="shared" si="2"/>
        <v/>
      </c>
      <c r="H20" s="16">
        <f t="shared" si="3"/>
        <v>0</v>
      </c>
      <c r="I20" s="16" t="str">
        <f t="shared" si="4"/>
        <v/>
      </c>
      <c r="K20" s="18"/>
      <c r="M20" s="1">
        <f>G77</f>
        <v>414982.95115330833</v>
      </c>
      <c r="N20" s="1">
        <f>I77</f>
        <v>13.832765038443611</v>
      </c>
      <c r="P20">
        <f t="shared" si="8"/>
        <v>1.021290103367009</v>
      </c>
      <c r="Q20">
        <f t="shared" si="10"/>
        <v>2.1085233089095938</v>
      </c>
      <c r="R20">
        <f t="shared" si="9"/>
        <v>3.1298134122766026</v>
      </c>
      <c r="T20" t="s">
        <v>45</v>
      </c>
      <c r="U20">
        <v>9994</v>
      </c>
      <c r="V20">
        <v>501</v>
      </c>
      <c r="W20">
        <f t="shared" si="0"/>
        <v>5.0130078046828102</v>
      </c>
    </row>
    <row r="21" spans="1:23" ht="15.75" x14ac:dyDescent="0.25">
      <c r="A21" s="25">
        <v>0</v>
      </c>
      <c r="B21" s="25">
        <v>0</v>
      </c>
      <c r="C21" s="24">
        <v>8.9726918075422635</v>
      </c>
      <c r="D21" s="12">
        <f t="shared" si="5"/>
        <v>8.7140256231360489</v>
      </c>
      <c r="E21" s="12">
        <f t="shared" si="6"/>
        <v>4.7675762415069034</v>
      </c>
      <c r="F21" s="16" t="str">
        <f t="shared" si="1"/>
        <v/>
      </c>
      <c r="G21" s="15" t="str">
        <f t="shared" si="2"/>
        <v/>
      </c>
      <c r="H21" s="16" t="str">
        <f t="shared" si="3"/>
        <v/>
      </c>
      <c r="I21" s="16" t="str">
        <f t="shared" si="4"/>
        <v/>
      </c>
      <c r="K21" s="18"/>
      <c r="M21" s="1">
        <f>G95</f>
        <v>423348.86954251106</v>
      </c>
      <c r="N21" s="1">
        <f>I95</f>
        <v>28.22325796950074</v>
      </c>
      <c r="P21">
        <f t="shared" si="8"/>
        <v>1.0418789724584343</v>
      </c>
      <c r="Q21">
        <f t="shared" si="10"/>
        <v>4.3020608762365304</v>
      </c>
      <c r="R21">
        <f t="shared" si="9"/>
        <v>5.3439398486949647</v>
      </c>
      <c r="T21" t="s">
        <v>46</v>
      </c>
      <c r="U21">
        <v>9994</v>
      </c>
      <c r="V21">
        <v>647</v>
      </c>
      <c r="W21">
        <f t="shared" si="0"/>
        <v>6.4738843305983593</v>
      </c>
    </row>
    <row r="22" spans="1:23" ht="15.75" x14ac:dyDescent="0.25">
      <c r="A22" s="25">
        <v>0</v>
      </c>
      <c r="B22" s="25">
        <v>0</v>
      </c>
      <c r="C22" s="24">
        <v>7.7515503100620124</v>
      </c>
      <c r="D22" s="12">
        <f t="shared" si="5"/>
        <v>7.492884125655797</v>
      </c>
      <c r="E22" s="12">
        <f t="shared" si="6"/>
        <v>18.112988521264274</v>
      </c>
      <c r="F22" s="16" t="str">
        <f t="shared" si="1"/>
        <v/>
      </c>
      <c r="G22" s="15" t="str">
        <f t="shared" si="2"/>
        <v/>
      </c>
      <c r="H22" s="16" t="str">
        <f t="shared" si="3"/>
        <v/>
      </c>
      <c r="I22" s="16" t="str">
        <f t="shared" si="4"/>
        <v/>
      </c>
      <c r="M22" s="1">
        <f>G113</f>
        <v>291677.32880941522</v>
      </c>
      <c r="N22" s="1">
        <f>I113</f>
        <v>38.890310507922024</v>
      </c>
      <c r="P22">
        <f t="shared" si="8"/>
        <v>0.71782989749747916</v>
      </c>
      <c r="Q22">
        <f t="shared" si="10"/>
        <v>5.9280357881298631</v>
      </c>
      <c r="R22">
        <f t="shared" si="9"/>
        <v>6.6458656856273421</v>
      </c>
      <c r="T22" t="s">
        <v>47</v>
      </c>
      <c r="U22">
        <v>9995</v>
      </c>
      <c r="V22">
        <v>707</v>
      </c>
      <c r="W22">
        <f t="shared" si="0"/>
        <v>7.0735367683841925</v>
      </c>
    </row>
    <row r="23" spans="1:23" ht="15.75" x14ac:dyDescent="0.25">
      <c r="B23" s="3" t="s">
        <v>6</v>
      </c>
      <c r="C23" s="32">
        <f>$B$5</f>
        <v>9.4089379922881466</v>
      </c>
      <c r="D23" s="12">
        <f t="shared" si="5"/>
        <v>9.1502718078819321</v>
      </c>
      <c r="E23" s="12">
        <f t="shared" si="6"/>
        <v>0</v>
      </c>
      <c r="F23" s="16">
        <f>SUM(F11:F21)</f>
        <v>67530.703514058026</v>
      </c>
      <c r="G23" s="15">
        <f>SUM(G11:G22)</f>
        <v>406332.09876917885</v>
      </c>
      <c r="H23" s="16">
        <f>SUM(H11:H21)</f>
        <v>0</v>
      </c>
      <c r="I23" s="16">
        <f>SUM(I11:I22)</f>
        <v>0</v>
      </c>
      <c r="M23">
        <f>G131</f>
        <v>0</v>
      </c>
      <c r="N23">
        <f>I131</f>
        <v>6.5604041368634984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48</v>
      </c>
      <c r="U23">
        <v>9991</v>
      </c>
      <c r="V23">
        <v>629</v>
      </c>
      <c r="W23">
        <f t="shared" si="0"/>
        <v>6.2956660994895399</v>
      </c>
    </row>
    <row r="24" spans="1:23" x14ac:dyDescent="0.2">
      <c r="D24" s="19"/>
      <c r="E24" s="19"/>
      <c r="F24" s="19"/>
      <c r="G24" s="19"/>
      <c r="T24" t="s">
        <v>49</v>
      </c>
      <c r="U24">
        <v>9995</v>
      </c>
      <c r="V24">
        <v>520</v>
      </c>
      <c r="W24">
        <f t="shared" si="0"/>
        <v>5.2026013006503256</v>
      </c>
    </row>
    <row r="25" spans="1:23" x14ac:dyDescent="0.2">
      <c r="T25" t="s">
        <v>50</v>
      </c>
      <c r="U25">
        <v>9997</v>
      </c>
      <c r="V25">
        <v>936</v>
      </c>
      <c r="W25">
        <f t="shared" si="0"/>
        <v>9.3628088426527967</v>
      </c>
    </row>
    <row r="26" spans="1:23" ht="15.75" x14ac:dyDescent="0.25">
      <c r="B26" s="3" t="s">
        <v>128</v>
      </c>
      <c r="C26" s="32"/>
      <c r="D26" s="3"/>
      <c r="E26" s="3"/>
      <c r="F26" s="3"/>
      <c r="G26" s="3"/>
      <c r="M26" s="4"/>
      <c r="T26" t="s">
        <v>51</v>
      </c>
      <c r="U26">
        <v>9993</v>
      </c>
      <c r="V26">
        <v>746</v>
      </c>
      <c r="W26">
        <f t="shared" si="0"/>
        <v>7.4652256579605725</v>
      </c>
    </row>
    <row r="27" spans="1:23" ht="15.75" x14ac:dyDescent="0.25">
      <c r="B27" s="3"/>
      <c r="C27" s="32"/>
      <c r="D27" s="3"/>
      <c r="E27" s="3"/>
      <c r="F27" s="39" t="s">
        <v>120</v>
      </c>
      <c r="G27" s="39"/>
      <c r="H27" s="40" t="s">
        <v>22</v>
      </c>
      <c r="I27" s="40"/>
      <c r="T27" t="s">
        <v>52</v>
      </c>
      <c r="U27">
        <v>9996</v>
      </c>
      <c r="V27">
        <v>21</v>
      </c>
      <c r="W27">
        <f t="shared" si="0"/>
        <v>0.21008403361344538</v>
      </c>
    </row>
    <row r="28" spans="1:23" ht="15.75" x14ac:dyDescent="0.25">
      <c r="A28" s="7" t="s">
        <v>114</v>
      </c>
      <c r="B28" s="8" t="s">
        <v>21</v>
      </c>
      <c r="C28" s="9" t="s">
        <v>1</v>
      </c>
      <c r="D28" s="9" t="s">
        <v>2</v>
      </c>
      <c r="E28" s="9" t="s">
        <v>3</v>
      </c>
      <c r="F28" s="10" t="s">
        <v>4</v>
      </c>
      <c r="G28" s="10" t="s">
        <v>5</v>
      </c>
      <c r="H28" s="20" t="s">
        <v>4</v>
      </c>
      <c r="I28" s="20" t="s">
        <v>5</v>
      </c>
      <c r="M28" s="5" t="s">
        <v>117</v>
      </c>
      <c r="N28" s="5" t="s">
        <v>25</v>
      </c>
      <c r="P28" s="4" t="s">
        <v>118</v>
      </c>
      <c r="Q28" s="4" t="s">
        <v>26</v>
      </c>
      <c r="R28" t="s">
        <v>20</v>
      </c>
      <c r="T28" t="s">
        <v>53</v>
      </c>
      <c r="U28">
        <v>9989</v>
      </c>
      <c r="V28">
        <v>27</v>
      </c>
      <c r="W28">
        <f t="shared" si="0"/>
        <v>0.27029732705976578</v>
      </c>
    </row>
    <row r="29" spans="1:23" ht="15.75" x14ac:dyDescent="0.25">
      <c r="A29" s="25">
        <f>A11*0.8</f>
        <v>1920000</v>
      </c>
      <c r="B29" s="24">
        <f>B119*0.2</f>
        <v>16</v>
      </c>
      <c r="C29" s="24">
        <v>0.31009302790837251</v>
      </c>
      <c r="D29" s="12">
        <f>C29-$B$4</f>
        <v>5.1426843502157094E-2</v>
      </c>
      <c r="E29" s="12">
        <f>(($D$23-D29)/$D$23)*100</f>
        <v>99.437974689911854</v>
      </c>
      <c r="F29" s="13" t="str">
        <f t="shared" ref="F29:F40" si="11">IF(AND(E29&gt;50,E30&lt;50),(((50-E30)/(E29-E30))*(A29-A30)+A30),"")</f>
        <v/>
      </c>
      <c r="G29" s="15" t="str">
        <f t="shared" ref="G29:G40" si="12">IF(AND(E29&gt;90,E30&lt;90),(((90-E30)/(E29-E30))*(A29-A30)+A30),"")</f>
        <v/>
      </c>
      <c r="H29" s="4" t="str">
        <f t="shared" ref="H29:H40" si="13">IF(AND(E29&gt;50,E30&lt;50),(((50-E30)/(E29-E30))*(B29-B30)+B30),"")</f>
        <v/>
      </c>
      <c r="I29" s="4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67530.703514058026</v>
      </c>
      <c r="N29" s="17">
        <f>H23</f>
        <v>0</v>
      </c>
      <c r="P29">
        <f>M29/$M$29</f>
        <v>1</v>
      </c>
      <c r="Q29">
        <v>0</v>
      </c>
      <c r="R29">
        <f>P29+Q29</f>
        <v>1</v>
      </c>
      <c r="T29" t="s">
        <v>54</v>
      </c>
      <c r="U29">
        <v>9997</v>
      </c>
      <c r="V29">
        <v>112</v>
      </c>
      <c r="W29">
        <f t="shared" si="0"/>
        <v>1.120336100830249</v>
      </c>
    </row>
    <row r="30" spans="1:23" ht="15.75" x14ac:dyDescent="0.25">
      <c r="A30" s="25">
        <f>A29/2</f>
        <v>960000</v>
      </c>
      <c r="B30" s="25">
        <f>B29/2</f>
        <v>8</v>
      </c>
      <c r="C30" s="24">
        <v>0.20006001800540163</v>
      </c>
      <c r="D30" s="12">
        <f t="shared" ref="D30:D41" si="15">C30-$B$4</f>
        <v>-5.8606166400813786E-2</v>
      </c>
      <c r="E30" s="12">
        <f t="shared" ref="E30:E41" si="16">(($D$23-D30)/$D$23)*100</f>
        <v>100.64048552470683</v>
      </c>
      <c r="F30" s="16" t="str">
        <f t="shared" si="11"/>
        <v/>
      </c>
      <c r="G30" s="15" t="str">
        <f t="shared" si="12"/>
        <v/>
      </c>
      <c r="H30" s="4" t="str">
        <f t="shared" si="13"/>
        <v/>
      </c>
      <c r="I30" s="4" t="str">
        <f t="shared" si="14"/>
        <v/>
      </c>
      <c r="K30" s="4" t="s">
        <v>7</v>
      </c>
      <c r="L30" s="6" t="s">
        <v>9</v>
      </c>
      <c r="M30" s="2">
        <f>F41</f>
        <v>67304.851356588348</v>
      </c>
      <c r="N30" s="1">
        <f>H41</f>
        <v>0.56087376130490285</v>
      </c>
      <c r="P30">
        <f t="shared" ref="P30:P35" si="17">M30/$M$29</f>
        <v>0.99665556338499184</v>
      </c>
      <c r="Q30">
        <f>N30/$N$35</f>
        <v>0.22649293382867333</v>
      </c>
      <c r="R30">
        <f t="shared" ref="R30:R35" si="18">P30+Q30</f>
        <v>1.2231484972136653</v>
      </c>
      <c r="T30" t="s">
        <v>55</v>
      </c>
      <c r="U30">
        <v>9994</v>
      </c>
      <c r="V30">
        <v>235</v>
      </c>
      <c r="W30">
        <f t="shared" si="0"/>
        <v>2.3514108465079047</v>
      </c>
    </row>
    <row r="31" spans="1:23" ht="15.75" x14ac:dyDescent="0.25">
      <c r="A31" s="25">
        <f t="shared" ref="A31:A38" si="19">A30/2</f>
        <v>480000</v>
      </c>
      <c r="B31" s="25">
        <f t="shared" ref="B31:B38" si="20">B30/2</f>
        <v>4</v>
      </c>
      <c r="C31" s="24">
        <v>0.83033213285314122</v>
      </c>
      <c r="D31" s="12">
        <f t="shared" si="15"/>
        <v>0.57166594844692575</v>
      </c>
      <c r="E31" s="12">
        <f t="shared" si="16"/>
        <v>93.752470304166266</v>
      </c>
      <c r="F31" s="16" t="str">
        <f t="shared" si="11"/>
        <v/>
      </c>
      <c r="G31" s="15">
        <f t="shared" si="12"/>
        <v>388491.22872588818</v>
      </c>
      <c r="H31" s="4" t="str">
        <f t="shared" si="13"/>
        <v/>
      </c>
      <c r="I31" s="4">
        <f t="shared" si="14"/>
        <v>3.2374269060490679</v>
      </c>
      <c r="K31" s="4" t="s">
        <v>10</v>
      </c>
      <c r="L31" s="6" t="s">
        <v>11</v>
      </c>
      <c r="M31" s="2">
        <f>F59</f>
        <v>78913.730666983247</v>
      </c>
      <c r="N31" s="1">
        <f>H59</f>
        <v>1.3152288444497209</v>
      </c>
      <c r="P31">
        <f t="shared" si="17"/>
        <v>1.168560766593459</v>
      </c>
      <c r="Q31">
        <f t="shared" ref="Q31:Q35" si="21">N31/$N$35</f>
        <v>0.53111780259154218</v>
      </c>
      <c r="R31">
        <f t="shared" si="18"/>
        <v>1.6996785691850012</v>
      </c>
      <c r="T31" t="s">
        <v>56</v>
      </c>
      <c r="U31">
        <v>9991</v>
      </c>
      <c r="V31">
        <v>410</v>
      </c>
      <c r="W31">
        <f t="shared" si="0"/>
        <v>4.1036933239915925</v>
      </c>
    </row>
    <row r="32" spans="1:23" ht="15.75" x14ac:dyDescent="0.25">
      <c r="A32" s="25">
        <f t="shared" si="19"/>
        <v>240000</v>
      </c>
      <c r="B32" s="25">
        <f t="shared" si="20"/>
        <v>2</v>
      </c>
      <c r="C32" s="24">
        <v>1.730865432716358</v>
      </c>
      <c r="D32" s="12">
        <f t="shared" si="15"/>
        <v>1.4721992483101425</v>
      </c>
      <c r="E32" s="12">
        <f t="shared" si="16"/>
        <v>83.910868669037711</v>
      </c>
      <c r="F32" s="16" t="str">
        <f t="shared" si="11"/>
        <v/>
      </c>
      <c r="G32" s="15" t="str">
        <f t="shared" si="12"/>
        <v/>
      </c>
      <c r="H32" s="4" t="str">
        <f t="shared" si="13"/>
        <v/>
      </c>
      <c r="I32" s="4" t="str">
        <f t="shared" si="14"/>
        <v/>
      </c>
      <c r="K32" s="4" t="s">
        <v>12</v>
      </c>
      <c r="L32" s="6" t="s">
        <v>13</v>
      </c>
      <c r="M32" s="1">
        <f>F77</f>
        <v>86976.968582243833</v>
      </c>
      <c r="N32" s="1">
        <f>H77</f>
        <v>2.8992322860747946</v>
      </c>
      <c r="P32">
        <f t="shared" si="17"/>
        <v>1.2879618315265682</v>
      </c>
      <c r="Q32">
        <f t="shared" si="21"/>
        <v>1.1707725902458821</v>
      </c>
      <c r="R32">
        <f>P32+Q32</f>
        <v>2.4587344217724505</v>
      </c>
      <c r="T32" t="s">
        <v>57</v>
      </c>
      <c r="U32">
        <v>9995</v>
      </c>
      <c r="V32">
        <v>590</v>
      </c>
      <c r="W32">
        <f t="shared" si="0"/>
        <v>5.9029514757378694</v>
      </c>
    </row>
    <row r="33" spans="1:23" ht="15.75" x14ac:dyDescent="0.25">
      <c r="A33" s="25">
        <f t="shared" si="19"/>
        <v>120000</v>
      </c>
      <c r="B33" s="25">
        <f t="shared" si="20"/>
        <v>1</v>
      </c>
      <c r="C33" s="24">
        <v>3.5410623186956083</v>
      </c>
      <c r="D33" s="12">
        <f t="shared" si="15"/>
        <v>3.2823961342893928</v>
      </c>
      <c r="E33" s="12">
        <f t="shared" si="16"/>
        <v>64.12788381365921</v>
      </c>
      <c r="F33" s="16">
        <f t="shared" si="11"/>
        <v>67304.851356588348</v>
      </c>
      <c r="G33" s="15" t="str">
        <f t="shared" si="12"/>
        <v/>
      </c>
      <c r="H33" s="4">
        <f t="shared" si="13"/>
        <v>0.56087376130490285</v>
      </c>
      <c r="I33" s="4" t="str">
        <f t="shared" si="14"/>
        <v/>
      </c>
      <c r="K33" s="4" t="s">
        <v>14</v>
      </c>
      <c r="L33" s="6" t="s">
        <v>15</v>
      </c>
      <c r="M33" s="1">
        <f>F95</f>
        <v>68368.328301724425</v>
      </c>
      <c r="N33" s="1">
        <f>H95</f>
        <v>4.5578885534482954</v>
      </c>
      <c r="P33">
        <f t="shared" si="17"/>
        <v>1.0124036141203834</v>
      </c>
      <c r="Q33">
        <f t="shared" si="21"/>
        <v>1.8405738006585695</v>
      </c>
      <c r="R33">
        <f t="shared" si="18"/>
        <v>2.8529774147789526</v>
      </c>
      <c r="T33" t="s">
        <v>58</v>
      </c>
      <c r="U33">
        <v>10000</v>
      </c>
      <c r="V33">
        <v>697</v>
      </c>
      <c r="W33">
        <f t="shared" si="0"/>
        <v>6.97</v>
      </c>
    </row>
    <row r="34" spans="1:23" ht="15.75" x14ac:dyDescent="0.25">
      <c r="A34" s="25">
        <f t="shared" si="19"/>
        <v>60000</v>
      </c>
      <c r="B34" s="25">
        <f t="shared" si="20"/>
        <v>0.5</v>
      </c>
      <c r="C34" s="24">
        <v>5.0130078046828102</v>
      </c>
      <c r="D34" s="12">
        <f t="shared" si="15"/>
        <v>4.7543416202765947</v>
      </c>
      <c r="E34" s="12">
        <f t="shared" si="16"/>
        <v>48.041525759035238</v>
      </c>
      <c r="F34" s="16" t="str">
        <f t="shared" si="11"/>
        <v/>
      </c>
      <c r="G34" s="15" t="str">
        <f t="shared" si="12"/>
        <v/>
      </c>
      <c r="H34" s="4" t="str">
        <f t="shared" si="13"/>
        <v/>
      </c>
      <c r="I34" s="4" t="str">
        <f t="shared" si="14"/>
        <v/>
      </c>
      <c r="K34" s="4" t="s">
        <v>16</v>
      </c>
      <c r="L34" s="6" t="s">
        <v>17</v>
      </c>
      <c r="M34" s="1">
        <f>F113</f>
        <v>58035.496804874005</v>
      </c>
      <c r="N34" s="1">
        <f>H113</f>
        <v>7.7380662406498679</v>
      </c>
      <c r="P34" s="1">
        <f t="shared" si="17"/>
        <v>0.85939422788321196</v>
      </c>
      <c r="Q34" s="1">
        <f>N34/$N$35</f>
        <v>3.1247982093650513</v>
      </c>
      <c r="R34" s="1">
        <f t="shared" si="18"/>
        <v>3.9841924372482631</v>
      </c>
      <c r="T34" t="s">
        <v>59</v>
      </c>
      <c r="U34">
        <v>9998</v>
      </c>
      <c r="V34">
        <v>622</v>
      </c>
      <c r="W34">
        <f t="shared" si="0"/>
        <v>6.2212442488497697</v>
      </c>
    </row>
    <row r="35" spans="1:23" ht="15.75" x14ac:dyDescent="0.25">
      <c r="A35" s="25">
        <f t="shared" si="19"/>
        <v>30000</v>
      </c>
      <c r="B35" s="25">
        <f t="shared" si="20"/>
        <v>0.25</v>
      </c>
      <c r="C35" s="24">
        <v>6.4738843305983593</v>
      </c>
      <c r="D35" s="12">
        <f t="shared" si="15"/>
        <v>6.2152181461921439</v>
      </c>
      <c r="E35" s="12">
        <f t="shared" si="16"/>
        <v>32.076136352163537</v>
      </c>
      <c r="F35" s="16" t="str">
        <f t="shared" si="11"/>
        <v/>
      </c>
      <c r="G35" s="15" t="str">
        <f t="shared" si="12"/>
        <v/>
      </c>
      <c r="H35" s="4" t="str">
        <f t="shared" si="13"/>
        <v/>
      </c>
      <c r="I35" s="4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2.4763411017898074</v>
      </c>
      <c r="P35">
        <f t="shared" si="17"/>
        <v>0</v>
      </c>
      <c r="Q35">
        <f t="shared" si="21"/>
        <v>1</v>
      </c>
      <c r="R35">
        <f t="shared" si="18"/>
        <v>1</v>
      </c>
      <c r="T35" t="s">
        <v>60</v>
      </c>
      <c r="U35">
        <v>9998</v>
      </c>
      <c r="V35">
        <v>616</v>
      </c>
      <c r="W35">
        <f t="shared" si="0"/>
        <v>6.1612322464492904</v>
      </c>
    </row>
    <row r="36" spans="1:23" ht="15.75" x14ac:dyDescent="0.25">
      <c r="A36" s="25">
        <f t="shared" si="19"/>
        <v>15000</v>
      </c>
      <c r="B36" s="25">
        <f t="shared" si="20"/>
        <v>0.125</v>
      </c>
      <c r="C36" s="24">
        <v>7.0735367683841925</v>
      </c>
      <c r="D36" s="12">
        <f t="shared" si="15"/>
        <v>6.8148705839779771</v>
      </c>
      <c r="E36" s="12">
        <f t="shared" si="16"/>
        <v>25.522752470503324</v>
      </c>
      <c r="F36" s="16" t="str">
        <f t="shared" si="11"/>
        <v/>
      </c>
      <c r="G36" s="15" t="str">
        <f t="shared" si="12"/>
        <v/>
      </c>
      <c r="H36" s="4" t="str">
        <f t="shared" si="13"/>
        <v/>
      </c>
      <c r="I36" s="4" t="str">
        <f t="shared" si="14"/>
        <v/>
      </c>
      <c r="R36">
        <f>AVERAGE(R30:R34)</f>
        <v>2.4437462680396669</v>
      </c>
      <c r="T36" t="s">
        <v>61</v>
      </c>
      <c r="U36">
        <v>9992</v>
      </c>
      <c r="V36">
        <v>491</v>
      </c>
      <c r="W36">
        <f t="shared" si="0"/>
        <v>4.9139311449159324</v>
      </c>
    </row>
    <row r="37" spans="1:23" ht="15.75" x14ac:dyDescent="0.25">
      <c r="A37" s="25">
        <f t="shared" si="19"/>
        <v>7500</v>
      </c>
      <c r="B37" s="25">
        <f t="shared" si="20"/>
        <v>6.25E-2</v>
      </c>
      <c r="C37" s="24">
        <v>6.2956660994895399</v>
      </c>
      <c r="D37" s="12">
        <f t="shared" si="15"/>
        <v>6.0369999150833245</v>
      </c>
      <c r="E37" s="12">
        <f t="shared" si="16"/>
        <v>34.023818725438005</v>
      </c>
      <c r="F37" s="16" t="str">
        <f t="shared" si="11"/>
        <v/>
      </c>
      <c r="G37" s="15" t="str">
        <f t="shared" si="12"/>
        <v/>
      </c>
      <c r="H37" s="4" t="str">
        <f t="shared" si="13"/>
        <v/>
      </c>
      <c r="I37" s="4" t="str">
        <f t="shared" si="14"/>
        <v/>
      </c>
      <c r="T37" t="s">
        <v>62</v>
      </c>
      <c r="U37">
        <v>9997</v>
      </c>
      <c r="V37">
        <v>956</v>
      </c>
      <c r="W37">
        <f t="shared" si="0"/>
        <v>9.5628688606581971</v>
      </c>
    </row>
    <row r="38" spans="1:23" ht="15.75" x14ac:dyDescent="0.25">
      <c r="A38" s="25">
        <f t="shared" si="19"/>
        <v>3750</v>
      </c>
      <c r="B38" s="25">
        <f t="shared" si="20"/>
        <v>3.125E-2</v>
      </c>
      <c r="C38" s="24">
        <v>5.2026013006503256</v>
      </c>
      <c r="D38" s="12">
        <f t="shared" si="15"/>
        <v>4.9439351162441101</v>
      </c>
      <c r="E38" s="12">
        <f t="shared" si="16"/>
        <v>45.969527244147386</v>
      </c>
      <c r="F38" s="16" t="str">
        <f t="shared" si="11"/>
        <v/>
      </c>
      <c r="G38" s="15" t="str">
        <f t="shared" si="12"/>
        <v/>
      </c>
      <c r="H38" s="4" t="str">
        <f t="shared" si="13"/>
        <v/>
      </c>
      <c r="I38" s="4" t="str">
        <f t="shared" si="14"/>
        <v/>
      </c>
      <c r="T38" t="s">
        <v>63</v>
      </c>
      <c r="U38">
        <v>9992</v>
      </c>
      <c r="V38">
        <v>753</v>
      </c>
      <c r="W38">
        <f t="shared" si="0"/>
        <v>7.5360288230584462</v>
      </c>
    </row>
    <row r="39" spans="1:23" ht="15.75" x14ac:dyDescent="0.25">
      <c r="A39" s="25">
        <v>0</v>
      </c>
      <c r="B39" s="25">
        <v>0</v>
      </c>
      <c r="C39" s="24">
        <v>9.3628088426527967</v>
      </c>
      <c r="D39" s="12">
        <f t="shared" si="15"/>
        <v>9.1041426582465821</v>
      </c>
      <c r="E39" s="12">
        <f t="shared" si="16"/>
        <v>0.50412873632469468</v>
      </c>
      <c r="F39" s="16" t="str">
        <f t="shared" si="11"/>
        <v/>
      </c>
      <c r="G39" s="15" t="str">
        <f t="shared" si="12"/>
        <v/>
      </c>
      <c r="H39" s="4" t="str">
        <f t="shared" si="13"/>
        <v/>
      </c>
      <c r="I39" s="4" t="str">
        <f t="shared" si="14"/>
        <v/>
      </c>
      <c r="T39" t="s">
        <v>64</v>
      </c>
      <c r="U39">
        <v>9993</v>
      </c>
      <c r="V39">
        <v>21</v>
      </c>
      <c r="W39">
        <f t="shared" si="0"/>
        <v>0.21014710297208045</v>
      </c>
    </row>
    <row r="40" spans="1:23" ht="15.75" x14ac:dyDescent="0.25">
      <c r="A40" s="25">
        <v>0</v>
      </c>
      <c r="B40" s="24">
        <v>0</v>
      </c>
      <c r="C40" s="24">
        <v>7.4652256579605725</v>
      </c>
      <c r="D40" s="12">
        <f t="shared" si="15"/>
        <v>7.206559473554357</v>
      </c>
      <c r="E40" s="12">
        <f t="shared" si="16"/>
        <v>21.242126738282082</v>
      </c>
      <c r="F40" s="16" t="str">
        <f t="shared" si="11"/>
        <v/>
      </c>
      <c r="G40" s="15" t="str">
        <f t="shared" si="12"/>
        <v/>
      </c>
      <c r="H40" s="4" t="str">
        <f t="shared" si="13"/>
        <v/>
      </c>
      <c r="I40" s="4" t="str">
        <f t="shared" si="14"/>
        <v/>
      </c>
      <c r="T40" t="s">
        <v>65</v>
      </c>
      <c r="U40">
        <v>9997</v>
      </c>
      <c r="V40">
        <v>39</v>
      </c>
      <c r="W40">
        <f t="shared" si="0"/>
        <v>0.39011703511053319</v>
      </c>
    </row>
    <row r="41" spans="1:23" ht="15.75" x14ac:dyDescent="0.25">
      <c r="B41" s="3" t="s">
        <v>6</v>
      </c>
      <c r="C41" s="32">
        <f>$B$5</f>
        <v>9.4089379922881466</v>
      </c>
      <c r="D41" s="12">
        <f t="shared" si="15"/>
        <v>9.1502718078819321</v>
      </c>
      <c r="E41" s="12">
        <f t="shared" si="16"/>
        <v>0</v>
      </c>
      <c r="F41" s="16">
        <f>SUM(F29:F40)</f>
        <v>67304.851356588348</v>
      </c>
      <c r="G41" s="15">
        <f>SUM(G29:G40)</f>
        <v>388491.22872588818</v>
      </c>
      <c r="H41" s="4">
        <f>SUM(H29:H40)</f>
        <v>0.56087376130490285</v>
      </c>
      <c r="I41" s="4">
        <f>SUM(I29:I40)</f>
        <v>3.2374269060490679</v>
      </c>
      <c r="T41" t="s">
        <v>66</v>
      </c>
      <c r="U41">
        <v>9996</v>
      </c>
      <c r="V41">
        <v>166</v>
      </c>
      <c r="W41">
        <f t="shared" si="0"/>
        <v>1.6606642657062824</v>
      </c>
    </row>
    <row r="42" spans="1:23" x14ac:dyDescent="0.2">
      <c r="T42" t="s">
        <v>67</v>
      </c>
      <c r="U42">
        <v>9990</v>
      </c>
      <c r="V42">
        <v>336</v>
      </c>
      <c r="W42">
        <f t="shared" si="0"/>
        <v>3.3633633633633635</v>
      </c>
    </row>
    <row r="43" spans="1:23" x14ac:dyDescent="0.2">
      <c r="T43" t="s">
        <v>68</v>
      </c>
      <c r="U43">
        <v>9998</v>
      </c>
      <c r="V43">
        <v>505</v>
      </c>
      <c r="W43">
        <f t="shared" si="0"/>
        <v>5.0510102020404082</v>
      </c>
    </row>
    <row r="44" spans="1:23" x14ac:dyDescent="0.2">
      <c r="B44" s="3" t="s">
        <v>127</v>
      </c>
      <c r="C44" s="32"/>
      <c r="D44" s="3"/>
      <c r="E44" s="3"/>
      <c r="F44" s="3"/>
      <c r="G44" s="3"/>
      <c r="T44" t="s">
        <v>69</v>
      </c>
      <c r="U44">
        <v>9996</v>
      </c>
      <c r="V44">
        <v>619</v>
      </c>
      <c r="W44">
        <f t="shared" si="0"/>
        <v>6.1924769907963189</v>
      </c>
    </row>
    <row r="45" spans="1:23" ht="15.75" x14ac:dyDescent="0.25">
      <c r="B45" s="3"/>
      <c r="C45" s="32"/>
      <c r="D45" s="3"/>
      <c r="E45" s="3"/>
      <c r="F45" s="39" t="s">
        <v>120</v>
      </c>
      <c r="G45" s="39"/>
      <c r="H45" s="40" t="s">
        <v>22</v>
      </c>
      <c r="I45" s="40"/>
      <c r="T45" t="s">
        <v>70</v>
      </c>
      <c r="U45">
        <v>9995</v>
      </c>
      <c r="V45">
        <v>664</v>
      </c>
      <c r="W45">
        <f t="shared" si="0"/>
        <v>6.6433216608304146</v>
      </c>
    </row>
    <row r="46" spans="1:23" ht="15.75" x14ac:dyDescent="0.25">
      <c r="A46" s="7" t="s">
        <v>114</v>
      </c>
      <c r="B46" s="8" t="s">
        <v>21</v>
      </c>
      <c r="C46" s="9" t="s">
        <v>1</v>
      </c>
      <c r="D46" s="9" t="s">
        <v>2</v>
      </c>
      <c r="E46" s="9" t="s">
        <v>3</v>
      </c>
      <c r="F46" s="10" t="s">
        <v>4</v>
      </c>
      <c r="G46" s="10" t="s">
        <v>5</v>
      </c>
      <c r="H46" s="21" t="s">
        <v>4</v>
      </c>
      <c r="I46" s="20" t="s">
        <v>5</v>
      </c>
      <c r="T46" t="s">
        <v>71</v>
      </c>
      <c r="U46">
        <v>9995</v>
      </c>
      <c r="V46">
        <v>684</v>
      </c>
      <c r="W46">
        <f t="shared" si="0"/>
        <v>6.8434217108554281</v>
      </c>
    </row>
    <row r="47" spans="1:23" ht="15.75" x14ac:dyDescent="0.25">
      <c r="A47" s="25">
        <f>A11*0.66</f>
        <v>1584000</v>
      </c>
      <c r="B47" s="24">
        <f>B119*0.33</f>
        <v>26.400000000000002</v>
      </c>
      <c r="C47" s="24">
        <v>0.21008403361344538</v>
      </c>
      <c r="D47" s="12">
        <f>C47-$B$4</f>
        <v>-4.8582150792770035E-2</v>
      </c>
      <c r="E47" s="12">
        <f>(($D$23-D47)/$D$23)*100</f>
        <v>100.53093669579216</v>
      </c>
      <c r="F47" s="13" t="str">
        <f t="shared" ref="F47:F58" si="22">IF(AND(E47&gt;50,E48&lt;50),(((50-E48)/(E47-E48))*(A47-A48)+A48),"")</f>
        <v/>
      </c>
      <c r="G47" s="15" t="str">
        <f t="shared" ref="G47:G58" si="23">IF(AND(E47&gt;90,E48&lt;90),(((90-E48)/(E47-E48))*(A47-A48)+A48),"")</f>
        <v/>
      </c>
      <c r="H47" s="4" t="str">
        <f t="shared" ref="H47:H58" si="24">IF(AND(E47&gt;50,E48&lt;50),(((50-E48)/(E47-E48))*(B47-B48)+B48),"")</f>
        <v/>
      </c>
      <c r="I47" s="4" t="str">
        <f t="shared" ref="I47:I58" si="25">IF(AND(E47&gt;90,E48&lt;90),(((90-E48)/(E47-E48))*(B47-B48)+B48),"")</f>
        <v/>
      </c>
      <c r="T47" t="s">
        <v>72</v>
      </c>
      <c r="U47">
        <v>9998</v>
      </c>
      <c r="V47">
        <v>573</v>
      </c>
      <c r="W47">
        <f t="shared" si="0"/>
        <v>5.7311462292458488</v>
      </c>
    </row>
    <row r="48" spans="1:23" ht="15.75" x14ac:dyDescent="0.25">
      <c r="A48" s="25">
        <f>A47/2</f>
        <v>792000</v>
      </c>
      <c r="B48" s="25">
        <f>B47/2</f>
        <v>13.200000000000001</v>
      </c>
      <c r="C48" s="24">
        <v>0.27029732705976578</v>
      </c>
      <c r="D48" s="12">
        <f t="shared" ref="D48:D59" si="26">C48-$B$4</f>
        <v>1.1631142653550364E-2</v>
      </c>
      <c r="E48" s="12">
        <f t="shared" ref="E48:E59" si="27">(($D$23-D48)/$D$23)*100</f>
        <v>99.872887462823428</v>
      </c>
      <c r="F48" s="16" t="str">
        <f t="shared" si="22"/>
        <v/>
      </c>
      <c r="G48" s="15" t="str">
        <f t="shared" si="23"/>
        <v/>
      </c>
      <c r="H48" s="4" t="str">
        <f t="shared" si="24"/>
        <v/>
      </c>
      <c r="I48" s="4" t="str">
        <f t="shared" si="25"/>
        <v/>
      </c>
      <c r="T48" t="s">
        <v>73</v>
      </c>
      <c r="U48">
        <v>9998</v>
      </c>
      <c r="V48">
        <v>479</v>
      </c>
      <c r="W48">
        <f t="shared" si="0"/>
        <v>4.7909581916383273</v>
      </c>
    </row>
    <row r="49" spans="1:23" ht="15.75" x14ac:dyDescent="0.25">
      <c r="A49" s="25">
        <f t="shared" ref="A49:A56" si="28">A48/2</f>
        <v>396000</v>
      </c>
      <c r="B49" s="25">
        <f t="shared" ref="B49:B56" si="29">B48/2</f>
        <v>6.6000000000000005</v>
      </c>
      <c r="C49" s="24">
        <v>1.120336100830249</v>
      </c>
      <c r="D49" s="12">
        <f t="shared" si="26"/>
        <v>0.86166991642403357</v>
      </c>
      <c r="E49" s="12">
        <f t="shared" si="27"/>
        <v>90.583122179148788</v>
      </c>
      <c r="F49" s="16" t="str">
        <f t="shared" si="22"/>
        <v/>
      </c>
      <c r="G49" s="15">
        <f t="shared" si="23"/>
        <v>387418.28034309333</v>
      </c>
      <c r="H49" s="4" t="str">
        <f t="shared" si="24"/>
        <v/>
      </c>
      <c r="I49" s="4">
        <f t="shared" si="25"/>
        <v>6.456971339051556</v>
      </c>
      <c r="T49" t="s">
        <v>74</v>
      </c>
      <c r="U49">
        <v>9995</v>
      </c>
      <c r="V49">
        <v>990</v>
      </c>
      <c r="W49">
        <f t="shared" si="0"/>
        <v>9.9049524762381189</v>
      </c>
    </row>
    <row r="50" spans="1:23" ht="15.75" x14ac:dyDescent="0.25">
      <c r="A50" s="25">
        <f t="shared" si="28"/>
        <v>198000</v>
      </c>
      <c r="B50" s="25">
        <f t="shared" si="29"/>
        <v>3.3000000000000003</v>
      </c>
      <c r="C50" s="24">
        <v>2.3514108465079047</v>
      </c>
      <c r="D50" s="12">
        <f t="shared" si="26"/>
        <v>2.0927446621016892</v>
      </c>
      <c r="E50" s="12">
        <f t="shared" si="27"/>
        <v>77.129153034568603</v>
      </c>
      <c r="F50" s="16" t="str">
        <f t="shared" si="22"/>
        <v/>
      </c>
      <c r="G50" s="15" t="str">
        <f t="shared" si="23"/>
        <v/>
      </c>
      <c r="H50" s="4" t="str">
        <f t="shared" si="24"/>
        <v/>
      </c>
      <c r="I50" s="4" t="str">
        <f t="shared" si="25"/>
        <v/>
      </c>
      <c r="T50" t="s">
        <v>75</v>
      </c>
      <c r="U50">
        <v>9994</v>
      </c>
      <c r="V50">
        <v>772</v>
      </c>
      <c r="W50">
        <f t="shared" si="0"/>
        <v>7.724634780868521</v>
      </c>
    </row>
    <row r="51" spans="1:23" ht="15.75" x14ac:dyDescent="0.25">
      <c r="A51" s="25">
        <f t="shared" si="28"/>
        <v>99000</v>
      </c>
      <c r="B51" s="25">
        <f t="shared" si="29"/>
        <v>1.6500000000000001</v>
      </c>
      <c r="C51" s="24">
        <v>4.1036933239915925</v>
      </c>
      <c r="D51" s="12">
        <f t="shared" si="26"/>
        <v>3.845027139585377</v>
      </c>
      <c r="E51" s="12">
        <f t="shared" si="27"/>
        <v>57.979093732785969</v>
      </c>
      <c r="F51" s="16">
        <f t="shared" si="22"/>
        <v>78913.730666983247</v>
      </c>
      <c r="G51" s="15" t="str">
        <f t="shared" si="23"/>
        <v/>
      </c>
      <c r="H51" s="4">
        <f t="shared" si="24"/>
        <v>1.3152288444497209</v>
      </c>
      <c r="I51" s="4" t="str">
        <f t="shared" si="25"/>
        <v/>
      </c>
      <c r="T51" t="s">
        <v>76</v>
      </c>
      <c r="U51">
        <v>9996</v>
      </c>
      <c r="V51">
        <v>14</v>
      </c>
      <c r="W51">
        <f t="shared" si="0"/>
        <v>0.14005602240896359</v>
      </c>
    </row>
    <row r="52" spans="1:23" ht="15.75" x14ac:dyDescent="0.25">
      <c r="A52" s="25">
        <f t="shared" si="28"/>
        <v>49500</v>
      </c>
      <c r="B52" s="25">
        <f t="shared" si="29"/>
        <v>0.82500000000000007</v>
      </c>
      <c r="C52" s="24">
        <v>5.9029514757378694</v>
      </c>
      <c r="D52" s="12">
        <f t="shared" si="26"/>
        <v>5.6442852913316539</v>
      </c>
      <c r="E52" s="12">
        <f t="shared" si="27"/>
        <v>38.315654334227148</v>
      </c>
      <c r="F52" s="16" t="str">
        <f t="shared" si="22"/>
        <v/>
      </c>
      <c r="G52" s="15" t="str">
        <f t="shared" si="23"/>
        <v/>
      </c>
      <c r="H52" s="4" t="str">
        <f t="shared" si="24"/>
        <v/>
      </c>
      <c r="I52" s="4" t="str">
        <f t="shared" si="25"/>
        <v/>
      </c>
      <c r="T52" t="s">
        <v>77</v>
      </c>
      <c r="U52">
        <v>9997</v>
      </c>
      <c r="V52">
        <v>125</v>
      </c>
      <c r="W52">
        <f t="shared" si="0"/>
        <v>1.2503751125337601</v>
      </c>
    </row>
    <row r="53" spans="1:23" ht="15.75" x14ac:dyDescent="0.25">
      <c r="A53" s="25">
        <f t="shared" si="28"/>
        <v>24750</v>
      </c>
      <c r="B53" s="25">
        <f t="shared" si="29"/>
        <v>0.41250000000000003</v>
      </c>
      <c r="C53" s="24">
        <v>6.97</v>
      </c>
      <c r="D53" s="12">
        <f t="shared" si="26"/>
        <v>6.7113338155937843</v>
      </c>
      <c r="E53" s="12">
        <f t="shared" si="27"/>
        <v>26.654268239193467</v>
      </c>
      <c r="F53" s="16" t="str">
        <f t="shared" si="22"/>
        <v/>
      </c>
      <c r="G53" s="15" t="str">
        <f t="shared" si="23"/>
        <v/>
      </c>
      <c r="H53" s="4" t="str">
        <f t="shared" si="24"/>
        <v/>
      </c>
      <c r="I53" s="4" t="str">
        <f t="shared" si="25"/>
        <v/>
      </c>
      <c r="T53" t="s">
        <v>78</v>
      </c>
      <c r="U53">
        <v>9995</v>
      </c>
      <c r="V53">
        <v>223</v>
      </c>
      <c r="W53">
        <f t="shared" si="0"/>
        <v>2.2311155577788897</v>
      </c>
    </row>
    <row r="54" spans="1:23" ht="15.75" x14ac:dyDescent="0.25">
      <c r="A54" s="25">
        <f t="shared" si="28"/>
        <v>12375</v>
      </c>
      <c r="B54" s="25">
        <f t="shared" si="29"/>
        <v>0.20625000000000002</v>
      </c>
      <c r="C54" s="24">
        <v>6.2212442488497697</v>
      </c>
      <c r="D54" s="12">
        <f t="shared" si="26"/>
        <v>5.9625780644435542</v>
      </c>
      <c r="E54" s="12">
        <f t="shared" si="27"/>
        <v>34.83714812375888</v>
      </c>
      <c r="F54" s="16" t="str">
        <f t="shared" si="22"/>
        <v/>
      </c>
      <c r="G54" s="15" t="str">
        <f t="shared" si="23"/>
        <v/>
      </c>
      <c r="H54" s="4" t="str">
        <f t="shared" si="24"/>
        <v/>
      </c>
      <c r="I54" s="4" t="str">
        <f t="shared" si="25"/>
        <v/>
      </c>
      <c r="T54" t="s">
        <v>79</v>
      </c>
      <c r="U54">
        <v>9995</v>
      </c>
      <c r="V54">
        <v>392</v>
      </c>
      <c r="W54">
        <f t="shared" si="0"/>
        <v>3.9219609804902453</v>
      </c>
    </row>
    <row r="55" spans="1:23" ht="15.75" x14ac:dyDescent="0.25">
      <c r="A55" s="25">
        <f t="shared" si="28"/>
        <v>6187.5</v>
      </c>
      <c r="B55" s="25">
        <f t="shared" si="29"/>
        <v>0.10312500000000001</v>
      </c>
      <c r="C55" s="24">
        <v>6.1612322464492904</v>
      </c>
      <c r="D55" s="12">
        <f t="shared" si="26"/>
        <v>5.9025660620430749</v>
      </c>
      <c r="E55" s="12">
        <f t="shared" si="27"/>
        <v>35.492997519935123</v>
      </c>
      <c r="F55" s="16" t="str">
        <f t="shared" si="22"/>
        <v/>
      </c>
      <c r="G55" s="15" t="str">
        <f t="shared" si="23"/>
        <v/>
      </c>
      <c r="H55" s="4" t="str">
        <f t="shared" si="24"/>
        <v/>
      </c>
      <c r="I55" s="4" t="str">
        <f t="shared" si="25"/>
        <v/>
      </c>
      <c r="T55" t="s">
        <v>80</v>
      </c>
      <c r="U55">
        <v>9995</v>
      </c>
      <c r="V55">
        <v>533</v>
      </c>
      <c r="W55">
        <f t="shared" si="0"/>
        <v>5.3326663331665829</v>
      </c>
    </row>
    <row r="56" spans="1:23" ht="15.75" x14ac:dyDescent="0.25">
      <c r="A56" s="25">
        <f t="shared" si="28"/>
        <v>3093.75</v>
      </c>
      <c r="B56" s="25">
        <f t="shared" si="29"/>
        <v>5.1562500000000004E-2</v>
      </c>
      <c r="C56" s="24">
        <v>4.9139311449159324</v>
      </c>
      <c r="D56" s="12">
        <f t="shared" si="26"/>
        <v>4.6552649605097169</v>
      </c>
      <c r="E56" s="12">
        <f t="shared" si="27"/>
        <v>49.124298619198079</v>
      </c>
      <c r="F56" s="16" t="str">
        <f t="shared" si="22"/>
        <v/>
      </c>
      <c r="G56" s="15" t="str">
        <f t="shared" si="23"/>
        <v/>
      </c>
      <c r="H56" s="4" t="str">
        <f t="shared" si="24"/>
        <v/>
      </c>
      <c r="I56" s="4" t="str">
        <f t="shared" si="25"/>
        <v/>
      </c>
      <c r="T56" t="s">
        <v>81</v>
      </c>
      <c r="U56">
        <v>9996</v>
      </c>
      <c r="V56">
        <v>672</v>
      </c>
      <c r="W56">
        <f t="shared" si="0"/>
        <v>6.7226890756302522</v>
      </c>
    </row>
    <row r="57" spans="1:23" ht="15.75" x14ac:dyDescent="0.25">
      <c r="A57" s="25">
        <v>0</v>
      </c>
      <c r="B57" s="25">
        <v>0</v>
      </c>
      <c r="C57" s="24">
        <v>9.5628688606581971</v>
      </c>
      <c r="D57" s="12">
        <f t="shared" si="26"/>
        <v>9.3042026762519825</v>
      </c>
      <c r="E57" s="12">
        <f t="shared" si="27"/>
        <v>-1.6822545996661682</v>
      </c>
      <c r="F57" s="16" t="str">
        <f t="shared" si="22"/>
        <v/>
      </c>
      <c r="G57" s="15" t="str">
        <f t="shared" si="23"/>
        <v/>
      </c>
      <c r="H57" s="4" t="str">
        <f t="shared" si="24"/>
        <v/>
      </c>
      <c r="I57" s="4" t="str">
        <f t="shared" si="25"/>
        <v/>
      </c>
      <c r="T57" t="s">
        <v>82</v>
      </c>
      <c r="U57">
        <v>9995</v>
      </c>
      <c r="V57">
        <v>719</v>
      </c>
      <c r="W57">
        <f t="shared" si="0"/>
        <v>7.1935967983992004</v>
      </c>
    </row>
    <row r="58" spans="1:23" ht="15.75" x14ac:dyDescent="0.25">
      <c r="A58" s="25">
        <v>0</v>
      </c>
      <c r="B58" s="24">
        <v>0</v>
      </c>
      <c r="C58" s="24">
        <v>7.5360288230584462</v>
      </c>
      <c r="D58" s="12">
        <f t="shared" si="26"/>
        <v>7.2773626386522308</v>
      </c>
      <c r="E58" s="12">
        <f t="shared" si="27"/>
        <v>20.46834464104553</v>
      </c>
      <c r="F58" s="16" t="str">
        <f t="shared" si="22"/>
        <v/>
      </c>
      <c r="G58" s="15" t="str">
        <f t="shared" si="23"/>
        <v/>
      </c>
      <c r="H58" s="4" t="str">
        <f t="shared" si="24"/>
        <v/>
      </c>
      <c r="I58" s="4" t="str">
        <f t="shared" si="25"/>
        <v/>
      </c>
      <c r="T58" t="s">
        <v>83</v>
      </c>
      <c r="U58">
        <v>9994</v>
      </c>
      <c r="V58">
        <v>656</v>
      </c>
      <c r="W58">
        <f t="shared" si="0"/>
        <v>6.5639383630178116</v>
      </c>
    </row>
    <row r="59" spans="1:23" ht="15.75" x14ac:dyDescent="0.25">
      <c r="B59" s="3" t="s">
        <v>6</v>
      </c>
      <c r="C59" s="32">
        <f>$B$5</f>
        <v>9.4089379922881466</v>
      </c>
      <c r="D59" s="12">
        <f t="shared" si="26"/>
        <v>9.1502718078819321</v>
      </c>
      <c r="E59" s="12">
        <f t="shared" si="27"/>
        <v>0</v>
      </c>
      <c r="F59" s="16">
        <f>SUM(F47:F58)</f>
        <v>78913.730666983247</v>
      </c>
      <c r="G59" s="15">
        <f>SUM(G47:G58)</f>
        <v>387418.28034309333</v>
      </c>
      <c r="H59" s="4">
        <f>SUM(H47:H58)</f>
        <v>1.3152288444497209</v>
      </c>
      <c r="I59" s="4">
        <f>SUM(I47:I58)</f>
        <v>6.456971339051556</v>
      </c>
      <c r="T59" t="s">
        <v>84</v>
      </c>
      <c r="U59">
        <v>9995</v>
      </c>
      <c r="V59">
        <v>488</v>
      </c>
      <c r="W59">
        <f t="shared" si="0"/>
        <v>4.8824412206103052</v>
      </c>
    </row>
    <row r="60" spans="1:23" x14ac:dyDescent="0.2">
      <c r="T60" t="s">
        <v>85</v>
      </c>
      <c r="U60">
        <v>9994</v>
      </c>
      <c r="V60">
        <v>421</v>
      </c>
      <c r="W60">
        <f t="shared" si="0"/>
        <v>4.2125275165099056</v>
      </c>
    </row>
    <row r="61" spans="1:23" x14ac:dyDescent="0.2">
      <c r="T61" t="s">
        <v>86</v>
      </c>
      <c r="U61">
        <v>9999</v>
      </c>
      <c r="V61">
        <v>946</v>
      </c>
      <c r="W61">
        <f t="shared" si="0"/>
        <v>9.4609460946094615</v>
      </c>
    </row>
    <row r="62" spans="1:23" x14ac:dyDescent="0.2">
      <c r="B62" s="3" t="s">
        <v>129</v>
      </c>
      <c r="C62" s="32"/>
      <c r="D62" s="3"/>
      <c r="E62" s="3"/>
      <c r="F62" s="3"/>
      <c r="G62" s="3"/>
      <c r="T62" t="s">
        <v>87</v>
      </c>
      <c r="U62">
        <v>9999</v>
      </c>
      <c r="V62">
        <v>687</v>
      </c>
      <c r="W62">
        <f t="shared" si="0"/>
        <v>6.8706870687068715</v>
      </c>
    </row>
    <row r="63" spans="1:23" ht="15.75" x14ac:dyDescent="0.25">
      <c r="B63" s="3"/>
      <c r="C63" s="32"/>
      <c r="D63" s="3"/>
      <c r="E63" s="3"/>
      <c r="F63" s="39" t="s">
        <v>120</v>
      </c>
      <c r="G63" s="39"/>
      <c r="H63" s="40" t="s">
        <v>22</v>
      </c>
      <c r="I63" s="40"/>
      <c r="T63" t="s">
        <v>88</v>
      </c>
      <c r="U63">
        <v>9996</v>
      </c>
      <c r="V63">
        <v>53</v>
      </c>
      <c r="W63">
        <f t="shared" si="0"/>
        <v>0.53021208483393356</v>
      </c>
    </row>
    <row r="64" spans="1:23" ht="15.75" x14ac:dyDescent="0.25">
      <c r="A64" s="7" t="s">
        <v>114</v>
      </c>
      <c r="B64" s="8" t="s">
        <v>21</v>
      </c>
      <c r="C64" s="9" t="s">
        <v>1</v>
      </c>
      <c r="D64" s="9" t="s">
        <v>2</v>
      </c>
      <c r="E64" s="9" t="s">
        <v>3</v>
      </c>
      <c r="F64" s="21" t="s">
        <v>4</v>
      </c>
      <c r="G64" s="22" t="s">
        <v>5</v>
      </c>
      <c r="H64" s="20" t="s">
        <v>4</v>
      </c>
      <c r="I64" s="20" t="s">
        <v>5</v>
      </c>
      <c r="T64" t="s">
        <v>89</v>
      </c>
      <c r="U64">
        <v>9998</v>
      </c>
      <c r="V64">
        <v>135</v>
      </c>
      <c r="W64">
        <f t="shared" si="0"/>
        <v>1.3502700540108021</v>
      </c>
    </row>
    <row r="65" spans="1:23" ht="15.75" x14ac:dyDescent="0.25">
      <c r="A65" s="25">
        <f>A11*0.5</f>
        <v>1200000</v>
      </c>
      <c r="B65" s="24">
        <f>B119*0.5</f>
        <v>40</v>
      </c>
      <c r="C65" s="24">
        <v>0.21014710297208045</v>
      </c>
      <c r="D65" s="12">
        <f>C65-$B$4</f>
        <v>-4.851908143413497E-2</v>
      </c>
      <c r="E65" s="12">
        <f>(($D$23-D65)/$D$23)*100</f>
        <v>100.5302474336592</v>
      </c>
      <c r="F65" s="4" t="str">
        <f t="shared" ref="F65:F76" si="30">IF(AND(E65&gt;50,E66&lt;50),(((50-E66)/(E65-E66))*(A65-A66)+A66),"")</f>
        <v/>
      </c>
      <c r="G65" s="23" t="str">
        <f t="shared" ref="G65:G76" si="31">IF(AND(E65&gt;90,E66&lt;90),(((90-E66)/(E65-E66))*(A65-A66)+A66),"")</f>
        <v/>
      </c>
      <c r="H65" s="4" t="str">
        <f t="shared" ref="H65:H76" si="32">IF(AND(E65&gt;50,E66&lt;50),(((50-E66)/(E65-E66))*(B65-B66)+B66),"")</f>
        <v/>
      </c>
      <c r="I65" s="4" t="str">
        <f t="shared" ref="I65:I76" si="33">IF(AND(E65&gt;90,E66&lt;90),(((90-E66)/(E65-E66))*(B65-B66)+B66),"")</f>
        <v/>
      </c>
      <c r="T65" t="s">
        <v>90</v>
      </c>
      <c r="U65">
        <v>9996</v>
      </c>
      <c r="V65">
        <v>356</v>
      </c>
      <c r="W65">
        <f t="shared" si="0"/>
        <v>3.5614245698279312</v>
      </c>
    </row>
    <row r="66" spans="1:23" ht="15.75" x14ac:dyDescent="0.25">
      <c r="A66" s="25">
        <f>A65/2</f>
        <v>600000</v>
      </c>
      <c r="B66" s="25">
        <f>B65/2</f>
        <v>20</v>
      </c>
      <c r="C66" s="24">
        <v>0.39011703511053319</v>
      </c>
      <c r="D66" s="12">
        <f t="shared" ref="D66:D77" si="34">C66-$B$4</f>
        <v>0.13145085070431778</v>
      </c>
      <c r="E66" s="12">
        <f t="shared" ref="E66:E77" si="35">(($D$23-D66)/$D$23)*100</f>
        <v>98.563421355515487</v>
      </c>
      <c r="F66" s="4" t="str">
        <f t="shared" si="30"/>
        <v/>
      </c>
      <c r="G66" s="23">
        <f t="shared" si="31"/>
        <v>414982.95115330833</v>
      </c>
      <c r="H66" s="4" t="str">
        <f t="shared" si="32"/>
        <v/>
      </c>
      <c r="I66" s="4">
        <f t="shared" si="33"/>
        <v>13.832765038443611</v>
      </c>
      <c r="T66" t="s">
        <v>91</v>
      </c>
      <c r="U66">
        <v>9998</v>
      </c>
      <c r="V66">
        <v>471</v>
      </c>
      <c r="W66">
        <f t="shared" si="0"/>
        <v>4.7109421884376879</v>
      </c>
    </row>
    <row r="67" spans="1:23" ht="15.75" x14ac:dyDescent="0.25">
      <c r="A67" s="25">
        <f t="shared" ref="A67:A74" si="36">A66/2</f>
        <v>300000</v>
      </c>
      <c r="B67" s="25">
        <f t="shared" ref="B67:B74" si="37">B66/2</f>
        <v>10</v>
      </c>
      <c r="C67" s="24">
        <v>1.6606642657062824</v>
      </c>
      <c r="D67" s="12">
        <f t="shared" si="34"/>
        <v>1.401998081300067</v>
      </c>
      <c r="E67" s="12">
        <f t="shared" si="35"/>
        <v>84.678071747634831</v>
      </c>
      <c r="F67" s="4" t="str">
        <f t="shared" si="30"/>
        <v/>
      </c>
      <c r="G67" s="23" t="str">
        <f t="shared" si="31"/>
        <v/>
      </c>
      <c r="H67" s="4" t="str">
        <f t="shared" si="32"/>
        <v/>
      </c>
      <c r="I67" s="4" t="str">
        <f t="shared" si="33"/>
        <v/>
      </c>
      <c r="T67" t="s">
        <v>92</v>
      </c>
      <c r="U67">
        <v>9993</v>
      </c>
      <c r="V67">
        <v>602</v>
      </c>
      <c r="W67">
        <f t="shared" si="0"/>
        <v>6.0242169518663058</v>
      </c>
    </row>
    <row r="68" spans="1:23" ht="15.75" x14ac:dyDescent="0.25">
      <c r="A68" s="25">
        <f t="shared" si="36"/>
        <v>150000</v>
      </c>
      <c r="B68" s="25">
        <f t="shared" si="37"/>
        <v>5</v>
      </c>
      <c r="C68" s="24">
        <v>3.3633633633633635</v>
      </c>
      <c r="D68" s="12">
        <f t="shared" si="34"/>
        <v>3.104697178957148</v>
      </c>
      <c r="E68" s="12">
        <f t="shared" si="35"/>
        <v>66.069891210414099</v>
      </c>
      <c r="F68" s="4">
        <f t="shared" si="30"/>
        <v>84652.853993885525</v>
      </c>
      <c r="G68" s="23" t="str">
        <f t="shared" si="31"/>
        <v/>
      </c>
      <c r="H68" s="4">
        <f t="shared" si="32"/>
        <v>2.8217617997961844</v>
      </c>
      <c r="I68" s="4" t="str">
        <f t="shared" si="33"/>
        <v/>
      </c>
      <c r="T68" t="s">
        <v>93</v>
      </c>
      <c r="U68">
        <v>9995</v>
      </c>
      <c r="V68">
        <v>669</v>
      </c>
      <c r="W68">
        <f t="shared" ref="W68:W86" si="38">(V68/U68)*100</f>
        <v>6.6933466733366682</v>
      </c>
    </row>
    <row r="69" spans="1:23" ht="15.75" x14ac:dyDescent="0.25">
      <c r="A69" s="25">
        <f t="shared" si="36"/>
        <v>75000</v>
      </c>
      <c r="B69" s="25">
        <f t="shared" si="37"/>
        <v>2.5</v>
      </c>
      <c r="C69" s="24">
        <v>5.0510102020404082</v>
      </c>
      <c r="D69" s="12">
        <f t="shared" si="34"/>
        <v>4.7923440176341927</v>
      </c>
      <c r="E69" s="12">
        <f t="shared" si="35"/>
        <v>47.62621134919592</v>
      </c>
      <c r="F69" s="4" t="str">
        <f t="shared" si="30"/>
        <v/>
      </c>
      <c r="G69" s="23" t="str">
        <f t="shared" si="31"/>
        <v/>
      </c>
      <c r="H69" s="4" t="str">
        <f t="shared" si="32"/>
        <v/>
      </c>
      <c r="I69" s="4" t="str">
        <f t="shared" si="33"/>
        <v/>
      </c>
      <c r="T69" t="s">
        <v>94</v>
      </c>
      <c r="U69">
        <v>9995</v>
      </c>
      <c r="V69">
        <v>655</v>
      </c>
      <c r="W69">
        <f t="shared" si="38"/>
        <v>6.5532766383191596</v>
      </c>
    </row>
    <row r="70" spans="1:23" ht="15.75" x14ac:dyDescent="0.25">
      <c r="A70" s="25">
        <f t="shared" si="36"/>
        <v>37500</v>
      </c>
      <c r="B70" s="25">
        <f t="shared" si="37"/>
        <v>1.25</v>
      </c>
      <c r="C70" s="24">
        <v>6.1924769907963189</v>
      </c>
      <c r="D70" s="12">
        <f t="shared" si="34"/>
        <v>5.9338108063901034</v>
      </c>
      <c r="E70" s="12">
        <f t="shared" si="35"/>
        <v>35.151535047529507</v>
      </c>
      <c r="F70" s="4" t="str">
        <f t="shared" si="30"/>
        <v/>
      </c>
      <c r="G70" s="23" t="str">
        <f t="shared" si="31"/>
        <v/>
      </c>
      <c r="H70" s="4" t="str">
        <f t="shared" si="32"/>
        <v/>
      </c>
      <c r="I70" s="4" t="str">
        <f t="shared" si="33"/>
        <v/>
      </c>
      <c r="T70" t="s">
        <v>95</v>
      </c>
      <c r="U70">
        <v>9998</v>
      </c>
      <c r="V70">
        <v>521</v>
      </c>
      <c r="W70">
        <f t="shared" si="38"/>
        <v>5.2110422084416888</v>
      </c>
    </row>
    <row r="71" spans="1:23" ht="15.75" x14ac:dyDescent="0.25">
      <c r="A71" s="25">
        <f t="shared" si="36"/>
        <v>18750</v>
      </c>
      <c r="B71" s="25">
        <f t="shared" si="37"/>
        <v>0.625</v>
      </c>
      <c r="C71" s="24">
        <v>6.6433216608304146</v>
      </c>
      <c r="D71" s="12">
        <f t="shared" si="34"/>
        <v>6.3846554764241992</v>
      </c>
      <c r="E71" s="12">
        <f t="shared" si="35"/>
        <v>30.224417258025767</v>
      </c>
      <c r="F71" s="4" t="str">
        <f t="shared" si="30"/>
        <v/>
      </c>
      <c r="G71" s="23" t="str">
        <f t="shared" si="31"/>
        <v/>
      </c>
      <c r="H71" s="4" t="str">
        <f t="shared" si="32"/>
        <v/>
      </c>
      <c r="I71" s="4" t="str">
        <f t="shared" si="33"/>
        <v/>
      </c>
      <c r="T71" t="s">
        <v>96</v>
      </c>
      <c r="U71">
        <v>9997</v>
      </c>
      <c r="V71">
        <v>460</v>
      </c>
      <c r="W71">
        <f t="shared" si="38"/>
        <v>4.6013804141242369</v>
      </c>
    </row>
    <row r="72" spans="1:23" ht="15.75" x14ac:dyDescent="0.25">
      <c r="A72" s="25">
        <f t="shared" si="36"/>
        <v>9375</v>
      </c>
      <c r="B72" s="25">
        <f t="shared" si="37"/>
        <v>0.3125</v>
      </c>
      <c r="C72" s="24">
        <v>6.8434217108554281</v>
      </c>
      <c r="D72" s="12">
        <f t="shared" si="34"/>
        <v>6.5847555264492126</v>
      </c>
      <c r="E72" s="12">
        <f t="shared" si="35"/>
        <v>28.037596426619977</v>
      </c>
      <c r="F72" s="4" t="str">
        <f t="shared" si="30"/>
        <v/>
      </c>
      <c r="G72" s="23" t="str">
        <f t="shared" si="31"/>
        <v/>
      </c>
      <c r="H72" s="4" t="str">
        <f t="shared" si="32"/>
        <v/>
      </c>
      <c r="I72" s="4" t="str">
        <f t="shared" si="33"/>
        <v/>
      </c>
      <c r="T72" t="s">
        <v>97</v>
      </c>
      <c r="U72">
        <v>9991</v>
      </c>
      <c r="V72">
        <v>434</v>
      </c>
      <c r="W72">
        <f t="shared" si="38"/>
        <v>4.3439095185667105</v>
      </c>
    </row>
    <row r="73" spans="1:23" ht="15.75" x14ac:dyDescent="0.25">
      <c r="A73" s="25">
        <f t="shared" si="36"/>
        <v>4687.5</v>
      </c>
      <c r="B73" s="25">
        <f t="shared" si="37"/>
        <v>0.15625</v>
      </c>
      <c r="C73" s="24">
        <v>5.7311462292458488</v>
      </c>
      <c r="D73" s="12">
        <f t="shared" si="34"/>
        <v>5.4724800448396334</v>
      </c>
      <c r="E73" s="12">
        <f t="shared" si="35"/>
        <v>40.193251525864994</v>
      </c>
      <c r="F73" s="4" t="str">
        <f t="shared" si="30"/>
        <v/>
      </c>
      <c r="G73" s="23" t="str">
        <f t="shared" si="31"/>
        <v/>
      </c>
      <c r="H73" s="4" t="str">
        <f t="shared" si="32"/>
        <v/>
      </c>
      <c r="I73" s="4" t="str">
        <f t="shared" si="33"/>
        <v/>
      </c>
      <c r="T73" t="s">
        <v>98</v>
      </c>
      <c r="U73">
        <v>9993</v>
      </c>
      <c r="V73">
        <v>915</v>
      </c>
      <c r="W73">
        <f t="shared" si="38"/>
        <v>9.1564094866406478</v>
      </c>
    </row>
    <row r="74" spans="1:23" ht="15.75" x14ac:dyDescent="0.25">
      <c r="A74" s="25">
        <f t="shared" si="36"/>
        <v>2343.75</v>
      </c>
      <c r="B74" s="25">
        <f t="shared" si="37"/>
        <v>7.8125E-2</v>
      </c>
      <c r="C74" s="24">
        <v>4.7909581916383273</v>
      </c>
      <c r="D74" s="12">
        <f t="shared" si="34"/>
        <v>4.5322920072321118</v>
      </c>
      <c r="E74" s="12">
        <f t="shared" si="35"/>
        <v>50.46822539929304</v>
      </c>
      <c r="F74" s="4">
        <f t="shared" si="30"/>
        <v>2324.1145883583081</v>
      </c>
      <c r="G74" s="23" t="str">
        <f t="shared" si="31"/>
        <v/>
      </c>
      <c r="H74" s="4">
        <f t="shared" si="32"/>
        <v>7.7470486278610279E-2</v>
      </c>
      <c r="I74" s="4" t="str">
        <f t="shared" si="33"/>
        <v/>
      </c>
      <c r="T74" t="s">
        <v>99</v>
      </c>
      <c r="U74">
        <v>9990</v>
      </c>
      <c r="V74">
        <v>673</v>
      </c>
      <c r="W74">
        <f t="shared" si="38"/>
        <v>6.736736736736737</v>
      </c>
    </row>
    <row r="75" spans="1:23" ht="15.75" x14ac:dyDescent="0.25">
      <c r="A75" s="25">
        <v>0</v>
      </c>
      <c r="B75" s="25">
        <v>0</v>
      </c>
      <c r="C75" s="24">
        <v>9.9049524762381189</v>
      </c>
      <c r="D75" s="12">
        <f t="shared" si="34"/>
        <v>9.6462862918319043</v>
      </c>
      <c r="E75" s="12">
        <f t="shared" si="35"/>
        <v>-5.4207622938884885</v>
      </c>
      <c r="F75" s="4" t="str">
        <f t="shared" si="30"/>
        <v/>
      </c>
      <c r="G75" s="23" t="str">
        <f t="shared" si="31"/>
        <v/>
      </c>
      <c r="H75" s="4" t="str">
        <f t="shared" si="32"/>
        <v/>
      </c>
      <c r="I75" s="4" t="str">
        <f t="shared" si="33"/>
        <v/>
      </c>
      <c r="T75" t="s">
        <v>100</v>
      </c>
      <c r="U75">
        <v>9996</v>
      </c>
      <c r="V75">
        <v>10</v>
      </c>
      <c r="W75">
        <f t="shared" si="38"/>
        <v>0.10004001600640257</v>
      </c>
    </row>
    <row r="76" spans="1:23" ht="15.75" x14ac:dyDescent="0.25">
      <c r="A76" s="25">
        <v>0</v>
      </c>
      <c r="B76" s="24">
        <v>0</v>
      </c>
      <c r="C76" s="24">
        <v>7.724634780868521</v>
      </c>
      <c r="D76" s="12">
        <f t="shared" si="34"/>
        <v>7.4659685964623055</v>
      </c>
      <c r="E76" s="12">
        <f t="shared" si="35"/>
        <v>18.407138572307638</v>
      </c>
      <c r="F76" s="4" t="str">
        <f t="shared" si="30"/>
        <v/>
      </c>
      <c r="G76" s="23" t="str">
        <f t="shared" si="31"/>
        <v/>
      </c>
      <c r="H76" s="4" t="str">
        <f t="shared" si="32"/>
        <v/>
      </c>
      <c r="I76" s="4" t="str">
        <f t="shared" si="33"/>
        <v/>
      </c>
      <c r="T76" t="s">
        <v>101</v>
      </c>
      <c r="U76">
        <v>9996</v>
      </c>
      <c r="V76">
        <v>12</v>
      </c>
      <c r="W76">
        <f t="shared" si="38"/>
        <v>0.12004801920768307</v>
      </c>
    </row>
    <row r="77" spans="1:23" ht="15.75" x14ac:dyDescent="0.25">
      <c r="B77" s="3" t="s">
        <v>6</v>
      </c>
      <c r="C77" s="32">
        <f>$B$5</f>
        <v>9.4089379922881466</v>
      </c>
      <c r="D77" s="12">
        <f t="shared" si="34"/>
        <v>9.1502718078819321</v>
      </c>
      <c r="E77" s="12">
        <f t="shared" si="35"/>
        <v>0</v>
      </c>
      <c r="F77" s="4">
        <f>SUM(F65:F76)</f>
        <v>86976.968582243833</v>
      </c>
      <c r="G77" s="23">
        <f>SUM(G65:G76)</f>
        <v>414982.95115330833</v>
      </c>
      <c r="H77" s="4">
        <f>SUM(H65:H76)</f>
        <v>2.8992322860747946</v>
      </c>
      <c r="I77" s="4">
        <f>SUM(I65:I76)</f>
        <v>13.832765038443611</v>
      </c>
      <c r="T77" t="s">
        <v>102</v>
      </c>
      <c r="U77">
        <v>9998</v>
      </c>
      <c r="V77">
        <v>14</v>
      </c>
      <c r="W77">
        <f t="shared" si="38"/>
        <v>0.14002800560112022</v>
      </c>
    </row>
    <row r="78" spans="1:23" x14ac:dyDescent="0.2">
      <c r="T78" t="s">
        <v>103</v>
      </c>
      <c r="U78">
        <v>9992</v>
      </c>
      <c r="V78">
        <v>21</v>
      </c>
      <c r="W78">
        <f t="shared" si="38"/>
        <v>0.21016813450760607</v>
      </c>
    </row>
    <row r="79" spans="1:23" x14ac:dyDescent="0.2">
      <c r="T79" t="s">
        <v>104</v>
      </c>
      <c r="U79">
        <v>9995</v>
      </c>
      <c r="V79">
        <v>161</v>
      </c>
      <c r="W79">
        <f t="shared" si="38"/>
        <v>1.6108054027013505</v>
      </c>
    </row>
    <row r="80" spans="1:23" x14ac:dyDescent="0.2">
      <c r="B80" s="3" t="s">
        <v>130</v>
      </c>
      <c r="C80" s="32"/>
      <c r="D80" s="3"/>
      <c r="E80" s="3"/>
      <c r="F80" s="3"/>
      <c r="G80" s="3"/>
      <c r="T80" t="s">
        <v>105</v>
      </c>
      <c r="U80">
        <v>9998</v>
      </c>
      <c r="V80">
        <v>478</v>
      </c>
      <c r="W80">
        <f t="shared" si="38"/>
        <v>4.7809561912382472</v>
      </c>
    </row>
    <row r="81" spans="1:23" ht="15.75" x14ac:dyDescent="0.25">
      <c r="B81" s="3"/>
      <c r="C81" s="32"/>
      <c r="D81" s="3"/>
      <c r="E81" s="3"/>
      <c r="F81" s="39" t="s">
        <v>120</v>
      </c>
      <c r="G81" s="39"/>
      <c r="H81" s="40" t="s">
        <v>22</v>
      </c>
      <c r="I81" s="40"/>
      <c r="T81" t="s">
        <v>106</v>
      </c>
      <c r="U81">
        <v>9996</v>
      </c>
      <c r="V81">
        <v>757</v>
      </c>
      <c r="W81">
        <f t="shared" si="38"/>
        <v>7.5730292116846742</v>
      </c>
    </row>
    <row r="82" spans="1:23" ht="15.75" x14ac:dyDescent="0.25">
      <c r="A82" s="7" t="s">
        <v>114</v>
      </c>
      <c r="B82" s="8" t="s">
        <v>21</v>
      </c>
      <c r="C82" s="9" t="s">
        <v>1</v>
      </c>
      <c r="D82" s="9" t="s">
        <v>2</v>
      </c>
      <c r="E82" s="9" t="s">
        <v>3</v>
      </c>
      <c r="F82" s="21" t="s">
        <v>4</v>
      </c>
      <c r="G82" s="22" t="s">
        <v>5</v>
      </c>
      <c r="H82" s="20" t="s">
        <v>4</v>
      </c>
      <c r="I82" s="20" t="s">
        <v>5</v>
      </c>
      <c r="T82" t="s">
        <v>107</v>
      </c>
      <c r="U82">
        <v>9997</v>
      </c>
      <c r="V82">
        <v>898</v>
      </c>
      <c r="W82">
        <f t="shared" si="38"/>
        <v>8.9826948084425329</v>
      </c>
    </row>
    <row r="83" spans="1:23" ht="15.75" x14ac:dyDescent="0.25">
      <c r="A83" s="25">
        <f>A11*0.33</f>
        <v>792000</v>
      </c>
      <c r="B83" s="24">
        <f>B119*0.66</f>
        <v>52.800000000000004</v>
      </c>
      <c r="C83" s="24">
        <v>0.14005602240896359</v>
      </c>
      <c r="D83" s="12">
        <f>C83-$B$4</f>
        <v>-0.11861016199725183</v>
      </c>
      <c r="E83" s="12">
        <f>(($D$23-D83)/$D$23)*100</f>
        <v>101.29624741742734</v>
      </c>
      <c r="F83" s="4" t="str">
        <f t="shared" ref="F83:F94" si="39">IF(AND(E83&gt;50,E84&lt;50),(((50-E84)/(E83-E84))*(A83-A84)+A84),"")</f>
        <v/>
      </c>
      <c r="G83" s="23">
        <f t="shared" ref="G83:G94" si="40">IF(AND(E83&gt;90,E84&lt;90),(((90-E84)/(E83-E84))*(A83-A84)+A84),"")</f>
        <v>423348.86954251106</v>
      </c>
      <c r="H83" s="4" t="str">
        <f t="shared" ref="H83:H94" si="41">IF(AND(E83&gt;50,E84&lt;50),(((50-E84)/(E83-E84))*(B83-B84)+B84),"")</f>
        <v/>
      </c>
      <c r="I83" s="4">
        <f t="shared" ref="I83:I94" si="42">IF(AND(E83&gt;90,E84&lt;90),(((90-E84)/(E83-E84))*(B83-B84)+B84),"")</f>
        <v>28.22325796950074</v>
      </c>
      <c r="T83" t="s">
        <v>108</v>
      </c>
      <c r="U83">
        <v>9994</v>
      </c>
      <c r="V83">
        <v>867</v>
      </c>
      <c r="W83">
        <f t="shared" si="38"/>
        <v>8.6752051230738445</v>
      </c>
    </row>
    <row r="84" spans="1:23" ht="15.75" x14ac:dyDescent="0.25">
      <c r="A84" s="25">
        <f>A83/2</f>
        <v>396000</v>
      </c>
      <c r="B84" s="25">
        <f>B83/2</f>
        <v>26.400000000000002</v>
      </c>
      <c r="C84" s="24">
        <v>1.2503751125337601</v>
      </c>
      <c r="D84" s="12">
        <f t="shared" ref="D84:D95" si="43">C84-$B$4</f>
        <v>0.99170892812754463</v>
      </c>
      <c r="E84" s="12">
        <f t="shared" ref="E84:E95" si="44">(($D$23-D84)/$D$23)*100</f>
        <v>89.16197301075475</v>
      </c>
      <c r="F84" s="4" t="str">
        <f t="shared" si="39"/>
        <v/>
      </c>
      <c r="G84" s="23" t="str">
        <f t="shared" si="40"/>
        <v/>
      </c>
      <c r="H84" s="4" t="str">
        <f t="shared" si="41"/>
        <v/>
      </c>
      <c r="I84" s="4" t="str">
        <f t="shared" si="42"/>
        <v/>
      </c>
      <c r="L84" t="s">
        <v>112</v>
      </c>
      <c r="T84" t="s">
        <v>110</v>
      </c>
      <c r="U84">
        <v>9992</v>
      </c>
      <c r="V84">
        <v>900</v>
      </c>
      <c r="W84">
        <f t="shared" si="38"/>
        <v>9.0072057646116885</v>
      </c>
    </row>
    <row r="85" spans="1:23" ht="15.75" x14ac:dyDescent="0.25">
      <c r="A85" s="25">
        <f t="shared" ref="A85:A92" si="45">A84/2</f>
        <v>198000</v>
      </c>
      <c r="B85" s="25">
        <f t="shared" ref="B85:B92" si="46">B84/2</f>
        <v>13.200000000000001</v>
      </c>
      <c r="C85" s="24">
        <v>2.2311155577788897</v>
      </c>
      <c r="D85" s="12">
        <f t="shared" si="43"/>
        <v>1.9724493733726742</v>
      </c>
      <c r="E85" s="12">
        <f t="shared" si="44"/>
        <v>78.443816590523241</v>
      </c>
      <c r="F85" s="4" t="str">
        <f t="shared" si="39"/>
        <v/>
      </c>
      <c r="G85" s="23" t="str">
        <f t="shared" si="40"/>
        <v/>
      </c>
      <c r="H85" s="4" t="str">
        <f t="shared" si="41"/>
        <v/>
      </c>
      <c r="I85" s="4" t="str">
        <f t="shared" si="42"/>
        <v/>
      </c>
      <c r="T85" t="s">
        <v>109</v>
      </c>
      <c r="U85">
        <v>9998</v>
      </c>
      <c r="V85">
        <v>944</v>
      </c>
      <c r="W85">
        <f t="shared" si="38"/>
        <v>9.4418883776755358</v>
      </c>
    </row>
    <row r="86" spans="1:23" ht="15.75" x14ac:dyDescent="0.25">
      <c r="A86" s="25">
        <f t="shared" si="45"/>
        <v>99000</v>
      </c>
      <c r="B86" s="25">
        <f t="shared" si="46"/>
        <v>6.6000000000000005</v>
      </c>
      <c r="C86" s="24">
        <v>3.9219609804902453</v>
      </c>
      <c r="D86" s="12">
        <f t="shared" si="43"/>
        <v>3.6632947960840299</v>
      </c>
      <c r="E86" s="12">
        <f t="shared" si="44"/>
        <v>59.965180565144394</v>
      </c>
      <c r="F86" s="4">
        <f t="shared" si="39"/>
        <v>67004.562573405026</v>
      </c>
      <c r="G86" s="23" t="str">
        <f t="shared" si="40"/>
        <v/>
      </c>
      <c r="H86" s="4">
        <f t="shared" si="41"/>
        <v>4.4669708382270024</v>
      </c>
      <c r="I86" s="4" t="str">
        <f t="shared" si="42"/>
        <v/>
      </c>
      <c r="T86" t="s">
        <v>111</v>
      </c>
      <c r="U86">
        <v>9992</v>
      </c>
      <c r="V86">
        <v>701</v>
      </c>
      <c r="W86">
        <f t="shared" si="38"/>
        <v>7.0156124899919927</v>
      </c>
    </row>
    <row r="87" spans="1:23" ht="15.75" x14ac:dyDescent="0.25">
      <c r="A87" s="25">
        <f t="shared" si="45"/>
        <v>49500</v>
      </c>
      <c r="B87" s="25">
        <f t="shared" si="46"/>
        <v>3.3000000000000003</v>
      </c>
      <c r="C87" s="24">
        <v>5.3326663331665829</v>
      </c>
      <c r="D87" s="12">
        <f t="shared" si="43"/>
        <v>5.0740001487603674</v>
      </c>
      <c r="E87" s="12">
        <f t="shared" si="44"/>
        <v>44.548093703733635</v>
      </c>
      <c r="F87" s="4" t="str">
        <f t="shared" si="39"/>
        <v/>
      </c>
      <c r="G87" s="23" t="str">
        <f t="shared" si="40"/>
        <v/>
      </c>
      <c r="H87" s="4" t="str">
        <f t="shared" si="41"/>
        <v/>
      </c>
      <c r="I87" s="4" t="str">
        <f t="shared" si="42"/>
        <v/>
      </c>
    </row>
    <row r="88" spans="1:23" ht="15.75" x14ac:dyDescent="0.25">
      <c r="A88" s="25">
        <f t="shared" si="45"/>
        <v>24750</v>
      </c>
      <c r="B88" s="25">
        <f t="shared" si="46"/>
        <v>1.6500000000000001</v>
      </c>
      <c r="C88" s="24">
        <v>6.7226890756302522</v>
      </c>
      <c r="D88" s="12">
        <f t="shared" si="43"/>
        <v>6.4640228912240367</v>
      </c>
      <c r="E88" s="12">
        <f t="shared" si="44"/>
        <v>29.357039583720272</v>
      </c>
      <c r="F88" s="4" t="str">
        <f t="shared" si="39"/>
        <v/>
      </c>
      <c r="G88" s="23" t="str">
        <f t="shared" si="40"/>
        <v/>
      </c>
      <c r="H88" s="4" t="str">
        <f t="shared" si="41"/>
        <v/>
      </c>
      <c r="I88" s="4" t="str">
        <f t="shared" si="42"/>
        <v/>
      </c>
    </row>
    <row r="89" spans="1:23" ht="15.75" x14ac:dyDescent="0.25">
      <c r="A89" s="25">
        <f t="shared" si="45"/>
        <v>12375</v>
      </c>
      <c r="B89" s="25">
        <f t="shared" si="46"/>
        <v>0.82500000000000007</v>
      </c>
      <c r="C89" s="24">
        <v>7.1935967983992004</v>
      </c>
      <c r="D89" s="12">
        <f t="shared" si="43"/>
        <v>6.9349306139929849</v>
      </c>
      <c r="E89" s="12">
        <f t="shared" si="44"/>
        <v>24.210659971659851</v>
      </c>
      <c r="F89" s="4" t="str">
        <f t="shared" si="39"/>
        <v/>
      </c>
      <c r="G89" s="23" t="str">
        <f t="shared" si="40"/>
        <v/>
      </c>
      <c r="H89" s="4" t="str">
        <f t="shared" si="41"/>
        <v/>
      </c>
      <c r="I89" s="4" t="str">
        <f t="shared" si="42"/>
        <v/>
      </c>
    </row>
    <row r="90" spans="1:23" ht="15.75" x14ac:dyDescent="0.25">
      <c r="A90" s="25">
        <f t="shared" si="45"/>
        <v>6187.5</v>
      </c>
      <c r="B90" s="25">
        <f t="shared" si="46"/>
        <v>0.41250000000000003</v>
      </c>
      <c r="C90" s="24">
        <v>6.5639383630178116</v>
      </c>
      <c r="D90" s="12">
        <f t="shared" si="43"/>
        <v>6.3052721786115962</v>
      </c>
      <c r="E90" s="12">
        <f t="shared" si="44"/>
        <v>31.091968512013906</v>
      </c>
      <c r="F90" s="4" t="str">
        <f t="shared" si="39"/>
        <v/>
      </c>
      <c r="G90" s="23" t="str">
        <f t="shared" si="40"/>
        <v/>
      </c>
      <c r="H90" s="4" t="str">
        <f t="shared" si="41"/>
        <v/>
      </c>
      <c r="I90" s="4" t="str">
        <f t="shared" si="42"/>
        <v/>
      </c>
    </row>
    <row r="91" spans="1:23" ht="15.75" x14ac:dyDescent="0.25">
      <c r="A91" s="25">
        <f t="shared" si="45"/>
        <v>3093.75</v>
      </c>
      <c r="B91" s="25">
        <f t="shared" si="46"/>
        <v>0.20625000000000002</v>
      </c>
      <c r="C91" s="24">
        <v>4.8824412206103052</v>
      </c>
      <c r="D91" s="12">
        <f t="shared" si="43"/>
        <v>4.6237750362040897</v>
      </c>
      <c r="E91" s="12">
        <f t="shared" si="44"/>
        <v>49.468440574396638</v>
      </c>
      <c r="F91" s="4" t="str">
        <f t="shared" si="39"/>
        <v/>
      </c>
      <c r="G91" s="23" t="str">
        <f t="shared" si="40"/>
        <v/>
      </c>
      <c r="H91" s="4" t="str">
        <f t="shared" si="41"/>
        <v/>
      </c>
      <c r="I91" s="4" t="str">
        <f t="shared" si="42"/>
        <v/>
      </c>
    </row>
    <row r="92" spans="1:23" ht="15.75" x14ac:dyDescent="0.25">
      <c r="A92" s="25">
        <f t="shared" si="45"/>
        <v>1546.875</v>
      </c>
      <c r="B92" s="25">
        <f t="shared" si="46"/>
        <v>0.10312500000000001</v>
      </c>
      <c r="C92" s="24">
        <v>4.2125275165099056</v>
      </c>
      <c r="D92" s="12">
        <f t="shared" si="43"/>
        <v>3.9538613321036902</v>
      </c>
      <c r="E92" s="12">
        <f t="shared" si="44"/>
        <v>56.789684338143019</v>
      </c>
      <c r="F92" s="4">
        <f t="shared" si="39"/>
        <v>1363.7657283193914</v>
      </c>
      <c r="G92" s="23" t="str">
        <f t="shared" si="40"/>
        <v/>
      </c>
      <c r="H92" s="4">
        <f t="shared" si="41"/>
        <v>9.0917715221292758E-2</v>
      </c>
      <c r="I92" s="4" t="str">
        <f t="shared" si="42"/>
        <v/>
      </c>
    </row>
    <row r="93" spans="1:23" ht="15.75" x14ac:dyDescent="0.25">
      <c r="A93" s="25">
        <v>0</v>
      </c>
      <c r="B93" s="25">
        <v>0</v>
      </c>
      <c r="C93" s="24">
        <v>9.4609460946094615</v>
      </c>
      <c r="D93" s="12">
        <f t="shared" si="43"/>
        <v>9.2022799102032469</v>
      </c>
      <c r="E93" s="12">
        <f t="shared" si="44"/>
        <v>-0.56837767678677764</v>
      </c>
      <c r="F93" s="4" t="str">
        <f t="shared" si="39"/>
        <v/>
      </c>
      <c r="G93" s="23" t="str">
        <f t="shared" si="40"/>
        <v/>
      </c>
      <c r="H93" s="4" t="str">
        <f t="shared" si="41"/>
        <v/>
      </c>
      <c r="I93" s="4" t="str">
        <f t="shared" si="42"/>
        <v/>
      </c>
    </row>
    <row r="94" spans="1:23" ht="15.75" x14ac:dyDescent="0.25">
      <c r="A94" s="25">
        <v>0</v>
      </c>
      <c r="B94" s="24">
        <v>0</v>
      </c>
      <c r="C94" s="24">
        <v>6.8706870687068715</v>
      </c>
      <c r="D94" s="12">
        <f t="shared" si="43"/>
        <v>6.612020884300656</v>
      </c>
      <c r="E94" s="12">
        <f t="shared" si="44"/>
        <v>27.739623225124937</v>
      </c>
      <c r="F94" s="4" t="str">
        <f t="shared" si="39"/>
        <v/>
      </c>
      <c r="G94" s="23" t="str">
        <f t="shared" si="40"/>
        <v/>
      </c>
      <c r="H94" s="4" t="str">
        <f t="shared" si="41"/>
        <v/>
      </c>
      <c r="I94" s="4" t="str">
        <f t="shared" si="42"/>
        <v/>
      </c>
    </row>
    <row r="95" spans="1:23" ht="15.75" x14ac:dyDescent="0.25">
      <c r="B95" s="3" t="s">
        <v>6</v>
      </c>
      <c r="C95" s="32">
        <f>$B$5</f>
        <v>9.4089379922881466</v>
      </c>
      <c r="D95" s="12">
        <f t="shared" si="43"/>
        <v>9.1502718078819321</v>
      </c>
      <c r="E95" s="12">
        <f t="shared" si="44"/>
        <v>0</v>
      </c>
      <c r="F95" s="4">
        <f>SUM(F83:F94)</f>
        <v>68368.328301724425</v>
      </c>
      <c r="G95" s="23">
        <f>SUM(G83:G94)</f>
        <v>423348.86954251106</v>
      </c>
      <c r="H95" s="4">
        <f>SUM(H83:H94)</f>
        <v>4.5578885534482954</v>
      </c>
      <c r="I95" s="4">
        <f>SUM(I83:I94)</f>
        <v>28.22325796950074</v>
      </c>
    </row>
    <row r="98" spans="1:9" x14ac:dyDescent="0.2">
      <c r="B98" s="3" t="s">
        <v>133</v>
      </c>
      <c r="C98" s="32"/>
      <c r="D98" s="3"/>
      <c r="E98" s="3"/>
      <c r="F98" s="3"/>
      <c r="G98" s="3"/>
    </row>
    <row r="99" spans="1:9" ht="15.75" x14ac:dyDescent="0.25">
      <c r="B99" s="3"/>
      <c r="C99" s="32"/>
      <c r="D99" s="3"/>
      <c r="E99" s="3"/>
      <c r="F99" s="39" t="s">
        <v>120</v>
      </c>
      <c r="G99" s="39"/>
      <c r="H99" s="40" t="s">
        <v>22</v>
      </c>
      <c r="I99" s="40"/>
    </row>
    <row r="100" spans="1:9" ht="15.75" x14ac:dyDescent="0.25">
      <c r="A100" s="7" t="s">
        <v>114</v>
      </c>
      <c r="B100" s="8" t="s">
        <v>21</v>
      </c>
      <c r="C100" s="9" t="s">
        <v>1</v>
      </c>
      <c r="D100" s="9" t="s">
        <v>2</v>
      </c>
      <c r="E100" s="9" t="s">
        <v>3</v>
      </c>
      <c r="F100" s="21" t="s">
        <v>4</v>
      </c>
      <c r="G100" s="22" t="s">
        <v>5</v>
      </c>
      <c r="H100" s="20" t="s">
        <v>4</v>
      </c>
      <c r="I100" s="20" t="s">
        <v>5</v>
      </c>
    </row>
    <row r="101" spans="1:9" ht="15.75" x14ac:dyDescent="0.25">
      <c r="A101" s="25">
        <f>A11*0.2</f>
        <v>480000</v>
      </c>
      <c r="B101" s="24">
        <f>B119*0.8</f>
        <v>64</v>
      </c>
      <c r="C101" s="24">
        <v>0.53021208483393356</v>
      </c>
      <c r="D101" s="12">
        <f>C101-$B$4</f>
        <v>0.27154590042771815</v>
      </c>
      <c r="E101" s="12">
        <f>(($D$23-D101)/$D$23)*100</f>
        <v>97.032373396888488</v>
      </c>
      <c r="F101" s="4" t="str">
        <f t="shared" ref="F101:F112" si="47">IF(AND(E101&gt;50,E102&lt;50),(((50-E102)/(E101-E102))*(A101-A102)+A102),"")</f>
        <v/>
      </c>
      <c r="G101" s="23">
        <f t="shared" ref="G101:G112" si="48">IF(AND(E101&gt;90,E102&lt;90),(((90-E102)/(E101-E102))*(A101-A102)+A102),"")</f>
        <v>291677.32880941522</v>
      </c>
      <c r="H101" s="4" t="str">
        <f t="shared" ref="H101:H111" si="49">IF(AND(E101&gt;50,E102&lt;50),(((50-E102)/(E101-E102))*(B101-B102)+B102),"")</f>
        <v/>
      </c>
      <c r="I101" s="4">
        <f t="shared" ref="I101:I112" si="50">IF(AND(E101&gt;90,E102&lt;90),(((90-E102)/(E101-E102))*(B101-B102)+B102),"")</f>
        <v>38.890310507922024</v>
      </c>
    </row>
    <row r="102" spans="1:9" ht="15.75" x14ac:dyDescent="0.25">
      <c r="A102" s="25">
        <f>A101/2</f>
        <v>240000</v>
      </c>
      <c r="B102" s="25">
        <f>B101/2</f>
        <v>32</v>
      </c>
      <c r="C102" s="24">
        <v>1.3502700540108021</v>
      </c>
      <c r="D102" s="12">
        <f t="shared" ref="D102:D113" si="51">C102-$B$4</f>
        <v>1.0916038696045867</v>
      </c>
      <c r="E102" s="12">
        <f t="shared" ref="E102:E113" si="52">(($D$23-D102)/$D$23)*100</f>
        <v>88.070257446731887</v>
      </c>
      <c r="F102" s="4" t="str">
        <f t="shared" si="47"/>
        <v/>
      </c>
      <c r="G102" s="23" t="str">
        <f t="shared" si="48"/>
        <v/>
      </c>
      <c r="H102" s="4" t="str">
        <f t="shared" si="49"/>
        <v/>
      </c>
      <c r="I102" s="4" t="str">
        <f t="shared" si="50"/>
        <v/>
      </c>
    </row>
    <row r="103" spans="1:9" ht="15.75" x14ac:dyDescent="0.25">
      <c r="A103" s="25">
        <f t="shared" ref="A103:A110" si="53">A102/2</f>
        <v>120000</v>
      </c>
      <c r="B103" s="25">
        <f t="shared" ref="B103:B110" si="54">B102/2</f>
        <v>16</v>
      </c>
      <c r="C103" s="24">
        <v>3.5614245698279312</v>
      </c>
      <c r="D103" s="12">
        <f t="shared" si="51"/>
        <v>3.3027583854217157</v>
      </c>
      <c r="E103" s="12">
        <f t="shared" si="52"/>
        <v>63.90535216039418</v>
      </c>
      <c r="F103" s="4" t="str">
        <f t="shared" si="47"/>
        <v/>
      </c>
      <c r="G103" s="23" t="str">
        <f t="shared" si="48"/>
        <v/>
      </c>
      <c r="H103" s="4" t="str">
        <f t="shared" si="49"/>
        <v/>
      </c>
      <c r="I103" s="4" t="str">
        <f t="shared" si="50"/>
        <v/>
      </c>
    </row>
    <row r="104" spans="1:9" ht="15.75" x14ac:dyDescent="0.25">
      <c r="A104" s="25">
        <f t="shared" si="53"/>
        <v>60000</v>
      </c>
      <c r="B104" s="25">
        <f t="shared" si="54"/>
        <v>8</v>
      </c>
      <c r="C104" s="24">
        <v>4.7109421884376879</v>
      </c>
      <c r="D104" s="12">
        <f t="shared" si="51"/>
        <v>4.4522760040314724</v>
      </c>
      <c r="E104" s="12">
        <f t="shared" si="52"/>
        <v>51.342691260861386</v>
      </c>
      <c r="F104" s="4">
        <f t="shared" si="47"/>
        <v>57193.430422996811</v>
      </c>
      <c r="G104" s="23" t="str">
        <f t="shared" si="48"/>
        <v/>
      </c>
      <c r="H104" s="4">
        <f t="shared" si="49"/>
        <v>7.6257907230662418</v>
      </c>
      <c r="I104" s="4" t="str">
        <f t="shared" si="50"/>
        <v/>
      </c>
    </row>
    <row r="105" spans="1:9" ht="15.75" x14ac:dyDescent="0.25">
      <c r="A105" s="25">
        <f t="shared" si="53"/>
        <v>30000</v>
      </c>
      <c r="B105" s="25">
        <f t="shared" si="54"/>
        <v>4</v>
      </c>
      <c r="C105" s="24">
        <v>6.0242169518663058</v>
      </c>
      <c r="D105" s="12">
        <f t="shared" si="51"/>
        <v>5.7655507674600903</v>
      </c>
      <c r="E105" s="12">
        <f t="shared" si="52"/>
        <v>36.990387952260441</v>
      </c>
      <c r="F105" s="4" t="str">
        <f t="shared" si="47"/>
        <v/>
      </c>
      <c r="G105" s="23" t="str">
        <f t="shared" si="48"/>
        <v/>
      </c>
      <c r="H105" s="4" t="str">
        <f t="shared" si="49"/>
        <v/>
      </c>
      <c r="I105" s="4" t="str">
        <f t="shared" si="50"/>
        <v/>
      </c>
    </row>
    <row r="106" spans="1:9" ht="15.75" x14ac:dyDescent="0.25">
      <c r="A106" s="25">
        <f t="shared" si="53"/>
        <v>15000</v>
      </c>
      <c r="B106" s="25">
        <f t="shared" si="54"/>
        <v>2</v>
      </c>
      <c r="C106" s="24">
        <v>6.6933466733366682</v>
      </c>
      <c r="D106" s="12">
        <f t="shared" si="51"/>
        <v>6.4346804889304527</v>
      </c>
      <c r="E106" s="12">
        <f t="shared" si="52"/>
        <v>29.677712050174314</v>
      </c>
      <c r="F106" s="4" t="str">
        <f t="shared" si="47"/>
        <v/>
      </c>
      <c r="G106" s="23" t="str">
        <f t="shared" si="48"/>
        <v/>
      </c>
      <c r="H106" s="4" t="str">
        <f t="shared" si="49"/>
        <v/>
      </c>
      <c r="I106" s="4" t="str">
        <f t="shared" si="50"/>
        <v/>
      </c>
    </row>
    <row r="107" spans="1:9" ht="15.75" x14ac:dyDescent="0.25">
      <c r="A107" s="25">
        <f t="shared" si="53"/>
        <v>7500</v>
      </c>
      <c r="B107" s="25">
        <f t="shared" si="54"/>
        <v>1</v>
      </c>
      <c r="C107" s="24">
        <v>6.5532766383191596</v>
      </c>
      <c r="D107" s="12">
        <f t="shared" si="51"/>
        <v>6.2946104539129442</v>
      </c>
      <c r="E107" s="12">
        <f t="shared" si="52"/>
        <v>31.208486632158362</v>
      </c>
      <c r="F107" s="4" t="str">
        <f t="shared" si="47"/>
        <v/>
      </c>
      <c r="G107" s="23" t="str">
        <f t="shared" si="48"/>
        <v/>
      </c>
      <c r="H107" s="4" t="str">
        <f t="shared" si="49"/>
        <v/>
      </c>
      <c r="I107" s="4" t="str">
        <f t="shared" si="50"/>
        <v/>
      </c>
    </row>
    <row r="108" spans="1:9" ht="15.75" x14ac:dyDescent="0.25">
      <c r="A108" s="25">
        <f t="shared" si="53"/>
        <v>3750</v>
      </c>
      <c r="B108" s="25">
        <f t="shared" si="54"/>
        <v>0.5</v>
      </c>
      <c r="C108" s="24">
        <v>5.2110422084416888</v>
      </c>
      <c r="D108" s="12">
        <f t="shared" si="51"/>
        <v>4.9523760240354733</v>
      </c>
      <c r="E108" s="12">
        <f t="shared" si="52"/>
        <v>45.877279626059227</v>
      </c>
      <c r="F108" s="4" t="str">
        <f t="shared" si="47"/>
        <v/>
      </c>
      <c r="G108" s="23" t="str">
        <f t="shared" si="48"/>
        <v/>
      </c>
      <c r="H108" s="4" t="str">
        <f t="shared" si="49"/>
        <v/>
      </c>
      <c r="I108" s="4" t="str">
        <f t="shared" si="50"/>
        <v/>
      </c>
    </row>
    <row r="109" spans="1:9" ht="15.75" x14ac:dyDescent="0.25">
      <c r="A109" s="25">
        <f t="shared" si="53"/>
        <v>1875</v>
      </c>
      <c r="B109" s="25">
        <f t="shared" si="54"/>
        <v>0.25</v>
      </c>
      <c r="C109" s="24">
        <v>4.6013804141242369</v>
      </c>
      <c r="D109" s="12">
        <f t="shared" si="51"/>
        <v>4.3427142297180215</v>
      </c>
      <c r="E109" s="12">
        <f t="shared" si="52"/>
        <v>52.540052132907569</v>
      </c>
      <c r="F109" s="4" t="str">
        <f t="shared" si="47"/>
        <v/>
      </c>
      <c r="G109" s="23" t="str">
        <f t="shared" si="48"/>
        <v/>
      </c>
      <c r="H109" s="4" t="str">
        <f t="shared" si="49"/>
        <v/>
      </c>
      <c r="I109" s="4" t="str">
        <f t="shared" si="50"/>
        <v/>
      </c>
    </row>
    <row r="110" spans="1:9" ht="15.75" x14ac:dyDescent="0.25">
      <c r="A110" s="25">
        <f t="shared" si="53"/>
        <v>937.5</v>
      </c>
      <c r="B110" s="25">
        <f t="shared" si="54"/>
        <v>0.125</v>
      </c>
      <c r="C110" s="24">
        <v>4.3439095185667105</v>
      </c>
      <c r="D110" s="12">
        <f t="shared" si="51"/>
        <v>4.085243334160495</v>
      </c>
      <c r="E110" s="12">
        <f t="shared" si="52"/>
        <v>55.353858115542351</v>
      </c>
      <c r="F110" s="4">
        <f t="shared" si="47"/>
        <v>842.0663818771925</v>
      </c>
      <c r="G110" s="23" t="str">
        <f t="shared" si="48"/>
        <v/>
      </c>
      <c r="H110" s="4">
        <f t="shared" si="49"/>
        <v>0.11227551758362567</v>
      </c>
      <c r="I110" s="4" t="str">
        <f t="shared" si="50"/>
        <v/>
      </c>
    </row>
    <row r="111" spans="1:9" ht="15.75" x14ac:dyDescent="0.25">
      <c r="A111" s="25">
        <v>0</v>
      </c>
      <c r="B111" s="25">
        <v>0</v>
      </c>
      <c r="C111" s="24">
        <v>9.1564094866406478</v>
      </c>
      <c r="D111" s="12">
        <f t="shared" si="51"/>
        <v>8.8977433022344332</v>
      </c>
      <c r="E111" s="12">
        <f t="shared" si="52"/>
        <v>2.7597923968769309</v>
      </c>
      <c r="F111" s="4" t="str">
        <f t="shared" si="47"/>
        <v/>
      </c>
      <c r="G111" s="23" t="str">
        <f t="shared" si="48"/>
        <v/>
      </c>
      <c r="H111" s="4" t="str">
        <f t="shared" si="49"/>
        <v/>
      </c>
      <c r="I111" s="4" t="str">
        <f t="shared" si="50"/>
        <v/>
      </c>
    </row>
    <row r="112" spans="1:9" ht="15.75" x14ac:dyDescent="0.25">
      <c r="A112" s="25">
        <v>0</v>
      </c>
      <c r="B112" s="24">
        <v>0</v>
      </c>
      <c r="C112" s="24">
        <v>6.736736736736737</v>
      </c>
      <c r="D112" s="12">
        <f t="shared" si="51"/>
        <v>6.4780705523305215</v>
      </c>
      <c r="E112" s="12">
        <f t="shared" si="52"/>
        <v>29.20351779331417</v>
      </c>
      <c r="F112" s="4" t="str">
        <f t="shared" si="47"/>
        <v/>
      </c>
      <c r="G112" s="23" t="str">
        <f t="shared" si="48"/>
        <v/>
      </c>
      <c r="H112" s="4"/>
      <c r="I112" s="4" t="str">
        <f t="shared" si="50"/>
        <v/>
      </c>
    </row>
    <row r="113" spans="1:9" ht="15.75" x14ac:dyDescent="0.25">
      <c r="B113" s="3" t="s">
        <v>6</v>
      </c>
      <c r="C113" s="32">
        <f>$B$5</f>
        <v>9.4089379922881466</v>
      </c>
      <c r="D113" s="12">
        <f t="shared" si="51"/>
        <v>9.1502718078819321</v>
      </c>
      <c r="E113" s="12">
        <f t="shared" si="52"/>
        <v>0</v>
      </c>
      <c r="F113" s="4">
        <f>SUM(F101:F112)</f>
        <v>58035.496804874005</v>
      </c>
      <c r="G113" s="23">
        <f>SUM(G101:G112)</f>
        <v>291677.32880941522</v>
      </c>
      <c r="H113" s="4">
        <f>SUM(H101:H112)</f>
        <v>7.7380662406498679</v>
      </c>
      <c r="I113" s="4">
        <f>SUM(I101:I112)</f>
        <v>38.890310507922024</v>
      </c>
    </row>
    <row r="116" spans="1:9" x14ac:dyDescent="0.2">
      <c r="B116" s="3" t="s">
        <v>132</v>
      </c>
      <c r="C116" s="32"/>
      <c r="D116" s="3"/>
      <c r="E116" s="3"/>
      <c r="F116" s="3"/>
      <c r="G116" s="3"/>
    </row>
    <row r="117" spans="1:9" ht="15.75" x14ac:dyDescent="0.25">
      <c r="B117" s="3"/>
      <c r="C117" s="32"/>
      <c r="D117" s="3"/>
      <c r="E117" s="3"/>
      <c r="F117" s="39" t="s">
        <v>120</v>
      </c>
      <c r="G117" s="39"/>
      <c r="H117" s="40" t="s">
        <v>22</v>
      </c>
      <c r="I117" s="40"/>
    </row>
    <row r="118" spans="1:9" ht="15.75" x14ac:dyDescent="0.25">
      <c r="A118" s="7" t="s">
        <v>114</v>
      </c>
      <c r="B118" s="8" t="s">
        <v>21</v>
      </c>
      <c r="C118" s="9" t="s">
        <v>1</v>
      </c>
      <c r="D118" s="9" t="s">
        <v>2</v>
      </c>
      <c r="E118" s="9" t="s">
        <v>3</v>
      </c>
      <c r="F118" s="21" t="s">
        <v>4</v>
      </c>
      <c r="G118" s="22" t="s">
        <v>5</v>
      </c>
      <c r="H118" s="20" t="s">
        <v>4</v>
      </c>
      <c r="I118" s="20" t="s">
        <v>5</v>
      </c>
    </row>
    <row r="119" spans="1:9" ht="15.75" x14ac:dyDescent="0.25">
      <c r="A119" s="24">
        <v>0</v>
      </c>
      <c r="B119" s="24">
        <v>80</v>
      </c>
      <c r="C119" s="24">
        <v>0.10004001600640257</v>
      </c>
      <c r="D119" s="12">
        <f>C119-$B$4</f>
        <v>-0.15862616839981286</v>
      </c>
      <c r="E119" s="12">
        <f>(($D$23-D119)/$D$23)*100</f>
        <v>101.7335678297903</v>
      </c>
      <c r="F119" s="4" t="str">
        <f t="shared" ref="F119:F130" si="55">IF(AND(E119&gt;50,E120&lt;50),(((50-E120)/(E119-E120))*(A119-A120)+A120),"")</f>
        <v/>
      </c>
      <c r="G119" s="23" t="str">
        <f t="shared" ref="G119:G130" si="56">IF(AND(E119&gt;90,E120&lt;90),(((90-E120)/(E119-E120))*(A119-A120)+A120),"")</f>
        <v/>
      </c>
      <c r="H119" s="4" t="str">
        <f t="shared" ref="H119:H130" si="57">IF(AND(E119&gt;50,E120&lt;50),(((50-E120)/(E119-E120))*(B119-B120)+B120),"")</f>
        <v/>
      </c>
      <c r="I119" s="4" t="str">
        <f t="shared" ref="I119:I130" si="58">IF(AND(E119&gt;90,E120&lt;90),(((90-E120)/(E119-E120))*(B119-B120)+B120),"")</f>
        <v/>
      </c>
    </row>
    <row r="120" spans="1:9" ht="15.75" x14ac:dyDescent="0.25">
      <c r="A120" s="24">
        <v>0</v>
      </c>
      <c r="B120" s="24">
        <f>B119/2</f>
        <v>40</v>
      </c>
      <c r="C120" s="24">
        <v>0.12004801920768307</v>
      </c>
      <c r="D120" s="12">
        <f t="shared" ref="D120:D131" si="59">C120-$B$4</f>
        <v>-0.13861816519853234</v>
      </c>
      <c r="E120" s="12">
        <f t="shared" ref="E120:E131" si="60">(($D$23-D120)/$D$23)*100</f>
        <v>101.51490762360883</v>
      </c>
      <c r="F120" s="4" t="str">
        <f t="shared" si="55"/>
        <v/>
      </c>
      <c r="G120" s="23" t="str">
        <f t="shared" si="56"/>
        <v/>
      </c>
      <c r="H120" s="4" t="str">
        <f t="shared" si="57"/>
        <v/>
      </c>
      <c r="I120" s="4" t="str">
        <f t="shared" si="58"/>
        <v/>
      </c>
    </row>
    <row r="121" spans="1:9" ht="15.75" x14ac:dyDescent="0.25">
      <c r="A121" s="24">
        <v>0</v>
      </c>
      <c r="B121" s="24">
        <f t="shared" ref="B121:B128" si="61">B120/2</f>
        <v>20</v>
      </c>
      <c r="C121" s="24">
        <v>0.14002800560112022</v>
      </c>
      <c r="D121" s="12">
        <f t="shared" si="59"/>
        <v>-0.1186381788050952</v>
      </c>
      <c r="E121" s="12">
        <f t="shared" si="60"/>
        <v>101.29655360295311</v>
      </c>
      <c r="F121" s="4" t="str">
        <f t="shared" si="55"/>
        <v/>
      </c>
      <c r="G121" s="23" t="str">
        <f t="shared" si="56"/>
        <v/>
      </c>
      <c r="H121" s="4" t="str">
        <f t="shared" si="57"/>
        <v/>
      </c>
      <c r="I121" s="4" t="str">
        <f t="shared" si="58"/>
        <v/>
      </c>
    </row>
    <row r="122" spans="1:9" ht="15.75" x14ac:dyDescent="0.25">
      <c r="A122" s="24">
        <v>0</v>
      </c>
      <c r="B122" s="24">
        <f t="shared" si="61"/>
        <v>10</v>
      </c>
      <c r="C122" s="24">
        <v>0.21016813450760607</v>
      </c>
      <c r="D122" s="12">
        <f t="shared" si="59"/>
        <v>-4.8498049898609341E-2</v>
      </c>
      <c r="E122" s="12">
        <f t="shared" si="60"/>
        <v>100.53001758763969</v>
      </c>
      <c r="F122" s="4" t="str">
        <f t="shared" si="55"/>
        <v/>
      </c>
      <c r="G122" s="23">
        <f t="shared" si="56"/>
        <v>0</v>
      </c>
      <c r="H122" s="4" t="str">
        <f t="shared" si="57"/>
        <v/>
      </c>
      <c r="I122" s="4">
        <f t="shared" si="58"/>
        <v>6.5604041368634984</v>
      </c>
    </row>
    <row r="123" spans="1:9" ht="15.75" x14ac:dyDescent="0.25">
      <c r="A123" s="24">
        <v>0</v>
      </c>
      <c r="B123" s="24">
        <f t="shared" si="61"/>
        <v>5</v>
      </c>
      <c r="C123" s="24">
        <v>1.6108054027013505</v>
      </c>
      <c r="D123" s="12">
        <f t="shared" si="59"/>
        <v>1.3521392182951351</v>
      </c>
      <c r="E123" s="12">
        <f t="shared" si="60"/>
        <v>85.222961167881166</v>
      </c>
      <c r="F123" s="4" t="str">
        <f t="shared" si="55"/>
        <v/>
      </c>
      <c r="G123" s="23" t="str">
        <f t="shared" si="56"/>
        <v/>
      </c>
      <c r="H123" s="4" t="str">
        <f t="shared" si="57"/>
        <v/>
      </c>
      <c r="I123" s="4" t="str">
        <f t="shared" si="58"/>
        <v/>
      </c>
    </row>
    <row r="124" spans="1:9" ht="15.75" x14ac:dyDescent="0.25">
      <c r="A124" s="24">
        <v>0</v>
      </c>
      <c r="B124" s="24">
        <f t="shared" si="61"/>
        <v>2.5</v>
      </c>
      <c r="C124" s="24">
        <v>4.7809561912382472</v>
      </c>
      <c r="D124" s="12">
        <f t="shared" si="59"/>
        <v>4.5222900068320318</v>
      </c>
      <c r="E124" s="12">
        <f t="shared" si="60"/>
        <v>50.577533631989091</v>
      </c>
      <c r="F124" s="4">
        <f t="shared" si="55"/>
        <v>0</v>
      </c>
      <c r="G124" s="23" t="str">
        <f t="shared" si="56"/>
        <v/>
      </c>
      <c r="H124" s="4">
        <f t="shared" si="57"/>
        <v>2.4763411017898074</v>
      </c>
      <c r="I124" s="4" t="str">
        <f t="shared" si="58"/>
        <v/>
      </c>
    </row>
    <row r="125" spans="1:9" ht="15.75" x14ac:dyDescent="0.25">
      <c r="A125" s="24">
        <v>0</v>
      </c>
      <c r="B125" s="24">
        <f t="shared" si="61"/>
        <v>1.25</v>
      </c>
      <c r="C125" s="24">
        <v>7.5730292116846742</v>
      </c>
      <c r="D125" s="12">
        <f t="shared" si="59"/>
        <v>7.3143630272784588</v>
      </c>
      <c r="E125" s="12">
        <f t="shared" si="60"/>
        <v>20.063980821007348</v>
      </c>
      <c r="F125" s="4" t="str">
        <f t="shared" si="55"/>
        <v/>
      </c>
      <c r="G125" s="23" t="str">
        <f t="shared" si="56"/>
        <v/>
      </c>
      <c r="H125" s="4" t="str">
        <f t="shared" si="57"/>
        <v/>
      </c>
      <c r="I125" s="4" t="str">
        <f t="shared" si="58"/>
        <v/>
      </c>
    </row>
    <row r="126" spans="1:9" ht="15.75" x14ac:dyDescent="0.25">
      <c r="A126" s="24">
        <v>0</v>
      </c>
      <c r="B126" s="24">
        <f t="shared" si="61"/>
        <v>0.625</v>
      </c>
      <c r="C126" s="24">
        <v>8.9826948084425329</v>
      </c>
      <c r="D126" s="12">
        <f t="shared" si="59"/>
        <v>8.7240286240363183</v>
      </c>
      <c r="E126" s="12">
        <f t="shared" si="60"/>
        <v>4.6582570747073673</v>
      </c>
      <c r="F126" s="4" t="str">
        <f t="shared" si="55"/>
        <v/>
      </c>
      <c r="G126" s="23" t="str">
        <f t="shared" si="56"/>
        <v/>
      </c>
      <c r="H126" s="4" t="str">
        <f t="shared" si="57"/>
        <v/>
      </c>
      <c r="I126" s="4" t="str">
        <f t="shared" si="58"/>
        <v/>
      </c>
    </row>
    <row r="127" spans="1:9" ht="15.75" x14ac:dyDescent="0.25">
      <c r="A127" s="24">
        <v>0</v>
      </c>
      <c r="B127" s="24">
        <f t="shared" si="61"/>
        <v>0.3125</v>
      </c>
      <c r="C127" s="24">
        <v>8.6752051230738445</v>
      </c>
      <c r="D127" s="12">
        <f t="shared" si="59"/>
        <v>8.4165389386676299</v>
      </c>
      <c r="E127" s="12">
        <f t="shared" si="60"/>
        <v>8.0187002596171375</v>
      </c>
      <c r="F127" s="4" t="str">
        <f t="shared" si="55"/>
        <v/>
      </c>
      <c r="G127" s="23" t="str">
        <f t="shared" si="56"/>
        <v/>
      </c>
      <c r="H127" s="4" t="str">
        <f t="shared" si="57"/>
        <v/>
      </c>
      <c r="I127" s="4" t="str">
        <f t="shared" si="58"/>
        <v/>
      </c>
    </row>
    <row r="128" spans="1:9" ht="15.75" x14ac:dyDescent="0.25">
      <c r="A128" s="24">
        <v>0</v>
      </c>
      <c r="B128" s="24">
        <f t="shared" si="61"/>
        <v>0.15625</v>
      </c>
      <c r="C128" s="24">
        <v>9.0072057646116885</v>
      </c>
      <c r="D128" s="12">
        <f t="shared" si="59"/>
        <v>8.748539580205474</v>
      </c>
      <c r="E128" s="12">
        <f t="shared" si="60"/>
        <v>4.3903857296393189</v>
      </c>
      <c r="F128" s="4" t="str">
        <f t="shared" si="55"/>
        <v/>
      </c>
      <c r="G128" s="23" t="str">
        <f t="shared" si="56"/>
        <v/>
      </c>
      <c r="H128" s="4" t="str">
        <f t="shared" si="57"/>
        <v/>
      </c>
      <c r="I128" s="4" t="str">
        <f t="shared" si="58"/>
        <v/>
      </c>
    </row>
    <row r="129" spans="1:9" ht="15.75" x14ac:dyDescent="0.25">
      <c r="A129" s="24">
        <v>0</v>
      </c>
      <c r="B129" s="24">
        <v>0</v>
      </c>
      <c r="C129" s="24">
        <v>9.4418883776755358</v>
      </c>
      <c r="D129" s="12">
        <f t="shared" si="59"/>
        <v>9.1832221932693212</v>
      </c>
      <c r="E129" s="12">
        <f t="shared" si="60"/>
        <v>-0.36010280436703629</v>
      </c>
      <c r="F129" s="4" t="str">
        <f t="shared" si="55"/>
        <v/>
      </c>
      <c r="G129" s="23" t="str">
        <f t="shared" si="56"/>
        <v/>
      </c>
      <c r="H129" s="4" t="str">
        <f t="shared" si="57"/>
        <v/>
      </c>
      <c r="I129" s="4" t="str">
        <f t="shared" si="58"/>
        <v/>
      </c>
    </row>
    <row r="130" spans="1:9" ht="15.75" x14ac:dyDescent="0.25">
      <c r="A130" s="24">
        <v>0</v>
      </c>
      <c r="B130" s="24">
        <v>0</v>
      </c>
      <c r="C130" s="24">
        <v>7.0156124899919927</v>
      </c>
      <c r="D130" s="12">
        <f t="shared" si="59"/>
        <v>6.7569463055857772</v>
      </c>
      <c r="E130" s="12">
        <f t="shared" si="60"/>
        <v>26.155785888617793</v>
      </c>
      <c r="F130" s="4" t="str">
        <f t="shared" si="55"/>
        <v/>
      </c>
      <c r="G130" s="23" t="str">
        <f t="shared" si="56"/>
        <v/>
      </c>
      <c r="H130" s="4" t="str">
        <f t="shared" si="57"/>
        <v/>
      </c>
      <c r="I130" s="4" t="str">
        <f t="shared" si="58"/>
        <v/>
      </c>
    </row>
    <row r="131" spans="1:9" ht="15.75" x14ac:dyDescent="0.25">
      <c r="B131" s="3" t="s">
        <v>6</v>
      </c>
      <c r="C131" s="32">
        <f>$B$5</f>
        <v>9.4089379922881466</v>
      </c>
      <c r="D131" s="12">
        <f t="shared" si="59"/>
        <v>9.1502718078819321</v>
      </c>
      <c r="E131" s="12">
        <f t="shared" si="60"/>
        <v>0</v>
      </c>
      <c r="F131" s="4">
        <f>SUM(F119:F130)</f>
        <v>0</v>
      </c>
      <c r="G131" s="23">
        <f>SUM(G119:G130)</f>
        <v>0</v>
      </c>
      <c r="H131" s="4">
        <f>SUM(H119:H130)</f>
        <v>2.4763411017898074</v>
      </c>
      <c r="I131" s="4">
        <f>SUM(I119:I130)</f>
        <v>6.5604041368634984</v>
      </c>
    </row>
  </sheetData>
  <mergeCells count="15"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  <mergeCell ref="B1:I1"/>
    <mergeCell ref="F9:G9"/>
    <mergeCell ref="H9:I9"/>
    <mergeCell ref="F27:G27"/>
    <mergeCell ref="H27:I2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Dd2</vt:lpstr>
      <vt:lpstr>Dd2^Dd2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2025-01-25T21:48:40Z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